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707976_EPBuoyPrototypeAndTesting\EE.Drawings\BoostControllerBoard_10021168b\schematic\bom\"/>
    </mc:Choice>
  </mc:AlternateContent>
  <bookViews>
    <workbookView xWindow="0" yWindow="0" windowWidth="22935" windowHeight="13485"/>
  </bookViews>
  <sheets>
    <sheet name="Digi-Key PandA" sheetId="1" r:id="rId1"/>
  </sheets>
  <calcPr calcId="162913"/>
</workbook>
</file>

<file path=xl/calcChain.xml><?xml version="1.0" encoding="utf-8"?>
<calcChain xmlns="http://schemas.openxmlformats.org/spreadsheetml/2006/main">
  <c r="M65" i="1" l="1"/>
  <c r="M206" i="1" s="1"/>
  <c r="M132" i="1"/>
  <c r="M195" i="1"/>
</calcChain>
</file>

<file path=xl/sharedStrings.xml><?xml version="1.0" encoding="utf-8"?>
<sst xmlns="http://schemas.openxmlformats.org/spreadsheetml/2006/main" count="2069" uniqueCount="471">
  <si>
    <t>#</t>
  </si>
  <si>
    <t>Manufacturer Part Number</t>
  </si>
  <si>
    <t>Manufacturer</t>
  </si>
  <si>
    <t>Description</t>
  </si>
  <si>
    <t>Customer Reference</t>
  </si>
  <si>
    <t>Availability</t>
  </si>
  <si>
    <t>Part Status</t>
  </si>
  <si>
    <t>Digi-Key Part Number</t>
  </si>
  <si>
    <t>Packaging</t>
  </si>
  <si>
    <t>Requested Quantity</t>
  </si>
  <si>
    <t>Quantity</t>
  </si>
  <si>
    <t>Unit Price</t>
  </si>
  <si>
    <t>Extended Price</t>
  </si>
  <si>
    <t>Manufacturer Lead Weeks</t>
  </si>
  <si>
    <t>US Tariff Status</t>
  </si>
  <si>
    <t>Manufacturer PN</t>
  </si>
  <si>
    <t/>
  </si>
  <si>
    <t>Part Reference</t>
  </si>
  <si>
    <t>EMK212BB7106MG-T</t>
  </si>
  <si>
    <t>Taiyo Yuden</t>
  </si>
  <si>
    <t>CAP CER 10UF 16V X7R 0805</t>
  </si>
  <si>
    <t>C1 C122 C130</t>
  </si>
  <si>
    <t>216000 Available</t>
  </si>
  <si>
    <t>Active</t>
  </si>
  <si>
    <t>587-3319-1-ND</t>
  </si>
  <si>
    <t>CT</t>
  </si>
  <si>
    <t>Manufacturer Standard Lead Time 17 Weeks</t>
  </si>
  <si>
    <t>C0603C104K4RACTU</t>
  </si>
  <si>
    <t>KEMET</t>
  </si>
  <si>
    <t>CAP CER 0.1UF 16V X7R 0603</t>
  </si>
  <si>
    <t>C2</t>
  </si>
  <si>
    <t>1064000 Available</t>
  </si>
  <si>
    <t>399-1096-1-ND</t>
  </si>
  <si>
    <t>Manufacturer Standard Lead Time 52 Weeks</t>
  </si>
  <si>
    <t>Import Tariff may apply to this part if shipping to the United States</t>
  </si>
  <si>
    <t>C0603C104K3RACTU</t>
  </si>
  <si>
    <t>CAP CER 0.1UF 25V X7R 0603</t>
  </si>
  <si>
    <t>C3 C8 C9 C10 C11 C12 C13 C14 C15 C39 C41 C47 C56</t>
  </si>
  <si>
    <t>2376000 Available</t>
  </si>
  <si>
    <t>399-1281-1-ND</t>
  </si>
  <si>
    <t>Manufacturer Standard Lead Time 54 Weeks</t>
  </si>
  <si>
    <t>GRM1885C1H220JA01D</t>
  </si>
  <si>
    <t>Murata Electronics</t>
  </si>
  <si>
    <t>CAP CER 22PF 50V C0G/NP0 0603</t>
  </si>
  <si>
    <t>C4 C5</t>
  </si>
  <si>
    <t>760000 Available</t>
  </si>
  <si>
    <t>Not For New Designs</t>
  </si>
  <si>
    <t>490-1411-1-ND</t>
  </si>
  <si>
    <t>Not Available</t>
  </si>
  <si>
    <t>06031A330FAT2A</t>
  </si>
  <si>
    <t>AVX Corporation</t>
  </si>
  <si>
    <t>CAP CER 33PF 100V C0G/NP0 0603</t>
  </si>
  <si>
    <t>C6 C7</t>
  </si>
  <si>
    <t>76000 Available</t>
  </si>
  <si>
    <t>478-3688-1-ND</t>
  </si>
  <si>
    <t>Manufacturer Standard Lead Time 8 Weeks</t>
  </si>
  <si>
    <t>C0805C681J1GACTU</t>
  </si>
  <si>
    <t>CAP CER 680PF 100V C0G/NP0 0805</t>
  </si>
  <si>
    <t>C43 C51</t>
  </si>
  <si>
    <t>Out of Stock</t>
  </si>
  <si>
    <t>399-8111-1-ND</t>
  </si>
  <si>
    <t>Manufacturer Standard Lead Time 46 Weeks</t>
  </si>
  <si>
    <t>GRM188R71H561KA01D</t>
  </si>
  <si>
    <t>CAP CER 560PF 50V X7R 0603</t>
  </si>
  <si>
    <t>C44 C52</t>
  </si>
  <si>
    <t>Non-Stock</t>
  </si>
  <si>
    <t>Obsolete</t>
  </si>
  <si>
    <t>490-1490-2-ND</t>
  </si>
  <si>
    <t>TR</t>
  </si>
  <si>
    <t>CC0805KRX7R9BB682</t>
  </si>
  <si>
    <t>Yageo</t>
  </si>
  <si>
    <t>CAP CER 6800PF 50V X7R 0805</t>
  </si>
  <si>
    <t>C45 C46 C54 C55</t>
  </si>
  <si>
    <t>28000 Available</t>
  </si>
  <si>
    <t>311-1135-1-ND</t>
  </si>
  <si>
    <t>C0805C475K9RACTU</t>
  </si>
  <si>
    <t>CAP CER 4.7UF 6.3V X7R 0805</t>
  </si>
  <si>
    <t>C83 C86</t>
  </si>
  <si>
    <t>2500 Available</t>
  </si>
  <si>
    <t>399-7417-1-ND</t>
  </si>
  <si>
    <t>GCM188R71H104KA57J</t>
  </si>
  <si>
    <t>CAP CER 0.1UF 50V X7R 0603</t>
  </si>
  <si>
    <t>C118 C125 C133</t>
  </si>
  <si>
    <t>1920000 Available</t>
  </si>
  <si>
    <t>490-8020-1-ND</t>
  </si>
  <si>
    <t>LMK325B7476MM-TR</t>
  </si>
  <si>
    <t>CAP CER 47UF 10V X7R 1210</t>
  </si>
  <si>
    <t>C118 C126</t>
  </si>
  <si>
    <t>587-2783-1-ND</t>
  </si>
  <si>
    <t>05085C104KAJ2A</t>
  </si>
  <si>
    <t>CAP CER 0.1UF 50V X7R 0508</t>
  </si>
  <si>
    <t>C119 C120 C127 C128</t>
  </si>
  <si>
    <t>478-7414-2-ND</t>
  </si>
  <si>
    <t>GCM31MR71H105KA55L</t>
  </si>
  <si>
    <t>CAP CER 1UF 50V X7R 1206</t>
  </si>
  <si>
    <t>C121 C129</t>
  </si>
  <si>
    <t>849000 Available</t>
  </si>
  <si>
    <t>490-4795-1-ND</t>
  </si>
  <si>
    <t>C0603C104K5RACTU</t>
  </si>
  <si>
    <t>C123 C131</t>
  </si>
  <si>
    <t>2192000 Available</t>
  </si>
  <si>
    <t>399-5089-1-ND</t>
  </si>
  <si>
    <t>C0805C102K4RACTU</t>
  </si>
  <si>
    <t>CAP CER 1000PF 16V X7R 0805</t>
  </si>
  <si>
    <t>C124 C132</t>
  </si>
  <si>
    <t>64000 Available</t>
  </si>
  <si>
    <t>399-7987-1-ND</t>
  </si>
  <si>
    <t>Manufacturer Standard Lead Time 45 Weeks</t>
  </si>
  <si>
    <t>BFC233860103</t>
  </si>
  <si>
    <t>Vishay BC Components</t>
  </si>
  <si>
    <t>CAP FILM 10000PF 20% 1KVDC RAD</t>
  </si>
  <si>
    <t>C134</t>
  </si>
  <si>
    <t>BC2600-ND</t>
  </si>
  <si>
    <t>BULK</t>
  </si>
  <si>
    <t>Manufacturer Standard Lead Time 15 Weeks</t>
  </si>
  <si>
    <t>08055C104JAT2A</t>
  </si>
  <si>
    <t>CAP CER 0.1UF 50V X7R 0805</t>
  </si>
  <si>
    <t>C135</t>
  </si>
  <si>
    <t>1848000 Available</t>
  </si>
  <si>
    <t>478-3352-1-ND</t>
  </si>
  <si>
    <t>ECH-U1C103GX5</t>
  </si>
  <si>
    <t>Panasonic Electronic Components</t>
  </si>
  <si>
    <t>CAP FILM 10000PF 2% 16VDC 0805</t>
  </si>
  <si>
    <t>C136 C137 C138</t>
  </si>
  <si>
    <t>81000 Available</t>
  </si>
  <si>
    <t>PCF1177CT-ND</t>
  </si>
  <si>
    <t>Manufacturer Standard Lead Time 9 Weeks</t>
  </si>
  <si>
    <t>RCLAMP0531TQTCT</t>
  </si>
  <si>
    <t>Semtech Corporation</t>
  </si>
  <si>
    <t>TVS DIODE 5V 20V SLP1006P2T</t>
  </si>
  <si>
    <t>D3 D4 D5 D6</t>
  </si>
  <si>
    <t>3000 Available</t>
  </si>
  <si>
    <t>RCLAMP0531TQTCTCT-ND</t>
  </si>
  <si>
    <t>Manufacturer Standard Lead Time 7 Weeks</t>
  </si>
  <si>
    <t>SMBJ30CA</t>
  </si>
  <si>
    <t>D11 D12</t>
  </si>
  <si>
    <t>BAT54SWT1G</t>
  </si>
  <si>
    <t>ON Semiconductor</t>
  </si>
  <si>
    <t>DIODE ARRAY SCHOTTKY 30V SOT323</t>
  </si>
  <si>
    <t>DN1 DN2 DN9 DN10</t>
  </si>
  <si>
    <t>207000 Available</t>
  </si>
  <si>
    <t>BAT54SWT1GOSCT-ND</t>
  </si>
  <si>
    <t>Manufacturer Standard Lead Time 23 Weeks</t>
  </si>
  <si>
    <t>0154.125DR</t>
  </si>
  <si>
    <t>Littelfuse Inc.</t>
  </si>
  <si>
    <t>FUSE BOARD MNT 125MA 125VAC/VDC</t>
  </si>
  <si>
    <t>F1 F2 F3 F4 F6</t>
  </si>
  <si>
    <t>15000 Available</t>
  </si>
  <si>
    <t>F3149CT-ND</t>
  </si>
  <si>
    <t>M80-8510642</t>
  </si>
  <si>
    <t>Harwin Inc.</t>
  </si>
  <si>
    <t>CONN HEADER R/A 6POS 2MM</t>
  </si>
  <si>
    <t>J3 J5 J10 J14 J15</t>
  </si>
  <si>
    <t>660 Available</t>
  </si>
  <si>
    <t>952-1128-5-ND</t>
  </si>
  <si>
    <t>TUBE</t>
  </si>
  <si>
    <t>M80-8420342</t>
  </si>
  <si>
    <t>CONN HEADER R/A 3POS 2MM</t>
  </si>
  <si>
    <t>J7 J8 J13</t>
  </si>
  <si>
    <t>952-1077-5-ND</t>
  </si>
  <si>
    <t>Manufacturer Standard Lead Time 12 Weeks</t>
  </si>
  <si>
    <t>M80-8510442</t>
  </si>
  <si>
    <t>CONN HEADER R/A 4POS 2MM</t>
  </si>
  <si>
    <t>J9 J14</t>
  </si>
  <si>
    <t>601 Available</t>
  </si>
  <si>
    <t>952-1127-5-ND</t>
  </si>
  <si>
    <t>M80-8420242</t>
  </si>
  <si>
    <t>CONN HEADER R/A 2POS 2MM</t>
  </si>
  <si>
    <t>J17</t>
  </si>
  <si>
    <t>927 Available</t>
  </si>
  <si>
    <t>952-1076-5-ND</t>
  </si>
  <si>
    <t>0705530002</t>
  </si>
  <si>
    <t>Molex</t>
  </si>
  <si>
    <t>CONN HEADER R/A 3POS 2.54MM</t>
  </si>
  <si>
    <t>J18</t>
  </si>
  <si>
    <t>10202 Available</t>
  </si>
  <si>
    <t>WM4901-ND</t>
  </si>
  <si>
    <t>Manufacturer Standard Lead Time 5 Weeks</t>
  </si>
  <si>
    <t>M80-8511042</t>
  </si>
  <si>
    <t>CONN HEADER R/A 10POS 2MM</t>
  </si>
  <si>
    <t>J19</t>
  </si>
  <si>
    <t>973 Available</t>
  </si>
  <si>
    <t>952-1130-5-ND</t>
  </si>
  <si>
    <t>ACT45B-510-2P-TL003</t>
  </si>
  <si>
    <t>TDK Corporation</t>
  </si>
  <si>
    <t>CMC 51UH 200MA 2LN SMD AEC-Q200</t>
  </si>
  <si>
    <t>L5</t>
  </si>
  <si>
    <t>40000 Available</t>
  </si>
  <si>
    <t>445-3958-1-ND</t>
  </si>
  <si>
    <t>SI2308DS-T1-E3</t>
  </si>
  <si>
    <t>Vishay Siliconix</t>
  </si>
  <si>
    <t>MOSFET N-CH 60V 2A SOT23-3</t>
  </si>
  <si>
    <t>Q1 Q2 Q3 Q4 Q5</t>
  </si>
  <si>
    <t>SI2308DS-T1-E3TR-ND</t>
  </si>
  <si>
    <t>CRCW08050000Z0EA</t>
  </si>
  <si>
    <t>Vishay Dale</t>
  </si>
  <si>
    <t>RES SMD 0 OHM JUMPER 1/8W 0805</t>
  </si>
  <si>
    <t>R2 R59 R88 R89 R90</t>
  </si>
  <si>
    <t>520000 Available</t>
  </si>
  <si>
    <t>541-0.0ACT-ND</t>
  </si>
  <si>
    <t>Manufacturer Standard Lead Time 10 Weeks</t>
  </si>
  <si>
    <t>CRCW06034K70JNEA</t>
  </si>
  <si>
    <t>RES SMD 4.7K OHM 5% 1/10W 0603</t>
  </si>
  <si>
    <t>R3</t>
  </si>
  <si>
    <t>541-4.7KGCT-ND</t>
  </si>
  <si>
    <t>CRCW06031K00FKEA</t>
  </si>
  <si>
    <t>RES SMD 1K OHM 1% 1/10W 0603</t>
  </si>
  <si>
    <t>R4</t>
  </si>
  <si>
    <t>2740000 Available</t>
  </si>
  <si>
    <t>541-1.00KHCT-ND</t>
  </si>
  <si>
    <t>CRCW08051M00FKEA</t>
  </si>
  <si>
    <t>RES SMD 1M OHM 1% 1/8W 0805</t>
  </si>
  <si>
    <t>R6</t>
  </si>
  <si>
    <t>385000 Available</t>
  </si>
  <si>
    <t>541-1.00MCCT-ND</t>
  </si>
  <si>
    <t>CRCW0805100RFKEA</t>
  </si>
  <si>
    <t>RES SMD 100 OHM 1% 1/8W 0805</t>
  </si>
  <si>
    <t>R24</t>
  </si>
  <si>
    <t>55000 Available</t>
  </si>
  <si>
    <t>541-100CCT-ND</t>
  </si>
  <si>
    <t>CRCW08055K62FKEA</t>
  </si>
  <si>
    <t>RES SMD 5.62K OHM 1% 1/8W 0805</t>
  </si>
  <si>
    <t>R26 R32</t>
  </si>
  <si>
    <t>541-5.62KCCT-ND</t>
  </si>
  <si>
    <t>CRCW0805160KJNEA</t>
  </si>
  <si>
    <t>RES SMD 160K OHM 5% 1/8W 0805</t>
  </si>
  <si>
    <t>R27 R33</t>
  </si>
  <si>
    <t>541-160KACT-ND</t>
  </si>
  <si>
    <t>CRCW080533K2FKEA</t>
  </si>
  <si>
    <t>RES SMD 33.2K OHM 1% 1/8W 0805</t>
  </si>
  <si>
    <t>R28 R29 R34 R35</t>
  </si>
  <si>
    <t>45000 Available</t>
  </si>
  <si>
    <t>541-33.2KCCT-ND</t>
  </si>
  <si>
    <t>CRCW060310K0FKEA</t>
  </si>
  <si>
    <t>RES SMD 10K OHM 1% 1/10W 0603</t>
  </si>
  <si>
    <t>R51 R54 R72 R77</t>
  </si>
  <si>
    <t>1705000 Available</t>
  </si>
  <si>
    <t>541-10.0KHCT-ND</t>
  </si>
  <si>
    <t>CRCW060316K2FKEA</t>
  </si>
  <si>
    <t>RES SMD 16.2K OHM 1% 1/10W 0603</t>
  </si>
  <si>
    <t>R52 R55 R57 R60</t>
  </si>
  <si>
    <t>65000 Available</t>
  </si>
  <si>
    <t>541-16.2KHCT-ND</t>
  </si>
  <si>
    <t>CRCW06034K53FKEA</t>
  </si>
  <si>
    <t>RES SMD 4.53K OHM 1% 1/10W 0603</t>
  </si>
  <si>
    <t>R53 R56</t>
  </si>
  <si>
    <t>541-4.53KHCT-ND</t>
  </si>
  <si>
    <t>MCR100JZHF1500</t>
  </si>
  <si>
    <t>Rohm Semiconductor</t>
  </si>
  <si>
    <t>RES SMD 150 OHM 1% 1W 2512</t>
  </si>
  <si>
    <t>R58 R62</t>
  </si>
  <si>
    <t>Discontinued at Digi-Key</t>
  </si>
  <si>
    <t>RHM150BBTR-ND</t>
  </si>
  <si>
    <t>CSR1206FK50L0</t>
  </si>
  <si>
    <t>Stackpole Electronics Inc</t>
  </si>
  <si>
    <t>RES 0.05 OHM 1% 1/2W 1206</t>
  </si>
  <si>
    <t>R73 R78</t>
  </si>
  <si>
    <t>41000 Available</t>
  </si>
  <si>
    <t>CSR1206FK50L0CT-ND</t>
  </si>
  <si>
    <t>CRCW06032K00FKEA</t>
  </si>
  <si>
    <t>RES SMD 2K OHM 1% 1/10W 0603</t>
  </si>
  <si>
    <t>R74 R80</t>
  </si>
  <si>
    <t>541-2.00KHCT-ND</t>
  </si>
  <si>
    <t>CRCW060314K0FKEA</t>
  </si>
  <si>
    <t>RES SMD 14K OHM 1% 1/10W 0603</t>
  </si>
  <si>
    <t>R91 R92 R93</t>
  </si>
  <si>
    <t>20000 Available</t>
  </si>
  <si>
    <t>541-14.0KHCT-ND</t>
  </si>
  <si>
    <t>CRCW120660R4FKEA</t>
  </si>
  <si>
    <t>RES SMD 60.4 OHM 1% 1/4W 1206</t>
  </si>
  <si>
    <t>R94 R95</t>
  </si>
  <si>
    <t>60000 Available</t>
  </si>
  <si>
    <t>541-60.4FCT-ND</t>
  </si>
  <si>
    <t>CRCW060310K5FKEA</t>
  </si>
  <si>
    <t>RES SMD 10.5K OHM 1% 1/10W 0603</t>
  </si>
  <si>
    <t>R96</t>
  </si>
  <si>
    <t>541-10.5KHCT-ND</t>
  </si>
  <si>
    <t>CRCW0603165KFKEA</t>
  </si>
  <si>
    <t>RES SMD 165K OHM 1% 1/10W 0603</t>
  </si>
  <si>
    <t>R101 R102 R103</t>
  </si>
  <si>
    <t>541-165KHCT-ND</t>
  </si>
  <si>
    <t>CRCW0603100RFKEA</t>
  </si>
  <si>
    <t>RES SMD 100 OHM 1% 1/10W 0603</t>
  </si>
  <si>
    <t>R111 R112 R113</t>
  </si>
  <si>
    <t>735000 Available</t>
  </si>
  <si>
    <t>541-100HCT-ND</t>
  </si>
  <si>
    <t>CRCW080520K0FKEA</t>
  </si>
  <si>
    <t>RES SMD 20K OHM 1% 1/8W 0805</t>
  </si>
  <si>
    <t>R135 R138</t>
  </si>
  <si>
    <t>110000 Available</t>
  </si>
  <si>
    <t>541-20.0KCCT-ND</t>
  </si>
  <si>
    <t>CRCW060371K5FKEA</t>
  </si>
  <si>
    <t>RES SMD 71.5K OHM 1% 1/10W 0603</t>
  </si>
  <si>
    <t>R136</t>
  </si>
  <si>
    <t>85000 Available</t>
  </si>
  <si>
    <t>541-71.5KHCT-ND</t>
  </si>
  <si>
    <t>CRCW060333K2FKEA</t>
  </si>
  <si>
    <t>RES SMD 33.2K OHM 1% 1/10W 0603</t>
  </si>
  <si>
    <t>R137 R140</t>
  </si>
  <si>
    <t>541-33.2KHCT-ND</t>
  </si>
  <si>
    <t>CRCW060343K2FKEA</t>
  </si>
  <si>
    <t>RES SMD 43.2K OHM 1% 1/10W 0603</t>
  </si>
  <si>
    <t>R139</t>
  </si>
  <si>
    <t>541-43.2KHCT-ND</t>
  </si>
  <si>
    <t>ACASN1002U1002P1AT</t>
  </si>
  <si>
    <t>Vishay Beyschlag</t>
  </si>
  <si>
    <t>ACAS 0606 10K U 10K AT P1</t>
  </si>
  <si>
    <t>R141</t>
  </si>
  <si>
    <t>749-1771-1-ND</t>
  </si>
  <si>
    <t>CRCW060316K5FKEA</t>
  </si>
  <si>
    <t>RES SMD 16.5K OHM 1% 1/10W 0603</t>
  </si>
  <si>
    <t>R142</t>
  </si>
  <si>
    <t>541-16.5KHCT-ND</t>
  </si>
  <si>
    <t>ACASA1002E3002P100</t>
  </si>
  <si>
    <t>RES ARRAY 4 RES MULT OHM 1206</t>
  </si>
  <si>
    <t>RN1</t>
  </si>
  <si>
    <t>ACASA-10K/30K-ECT-ND</t>
  </si>
  <si>
    <t>Manufacturer Standard Lead Time 13 Weeks</t>
  </si>
  <si>
    <t>FSM2JSMA</t>
  </si>
  <si>
    <t>TE Connectivity ALCOSWITCH Switches</t>
  </si>
  <si>
    <t>SWITCH TACTILE SPST-NO 0.05A 24V</t>
  </si>
  <si>
    <t>SW1</t>
  </si>
  <si>
    <t>20437 Available</t>
  </si>
  <si>
    <t>450-1130-ND</t>
  </si>
  <si>
    <t>Manufacturer Standard Lead Time 11 Weeks</t>
  </si>
  <si>
    <t>5015</t>
  </si>
  <si>
    <t>Keystone Electronics</t>
  </si>
  <si>
    <t>PC TEST POINT MINIATURE</t>
  </si>
  <si>
    <t>TP11 TP12 TP13 TP14</t>
  </si>
  <si>
    <t>1918000 Available</t>
  </si>
  <si>
    <t>36-5015CT-ND</t>
  </si>
  <si>
    <t>Manufacturer Standard Lead Time 6 Weeks</t>
  </si>
  <si>
    <t>5000</t>
  </si>
  <si>
    <t>TP15</t>
  </si>
  <si>
    <t>5001</t>
  </si>
  <si>
    <t>TP16</t>
  </si>
  <si>
    <t>DSPIC33FJ256MC710A-H/PF</t>
  </si>
  <si>
    <t>Microchip Technology</t>
  </si>
  <si>
    <t>IC MCU 16BIT 256KB FLASH 100TQFP</t>
  </si>
  <si>
    <t>U1</t>
  </si>
  <si>
    <t>163 Available</t>
  </si>
  <si>
    <t>DSPIC33FJ256MC710A-H/PF-ND</t>
  </si>
  <si>
    <t>TRAY</t>
  </si>
  <si>
    <t>REF1930AIDDCT</t>
  </si>
  <si>
    <t>Texas Instruments</t>
  </si>
  <si>
    <t>IC VREF SERIES 3V SOT5</t>
  </si>
  <si>
    <t>U2</t>
  </si>
  <si>
    <t>3250 Available</t>
  </si>
  <si>
    <t>296-38443-1-ND</t>
  </si>
  <si>
    <t>24FC64FT-I/OT</t>
  </si>
  <si>
    <t>IC EEPROM 64K I2C 1MHZ SOT23-5</t>
  </si>
  <si>
    <t>U11</t>
  </si>
  <si>
    <t>6000 Available</t>
  </si>
  <si>
    <t>24FC64FT-I/OTTR-ND</t>
  </si>
  <si>
    <t>LTC2055HVHMS8#PBF</t>
  </si>
  <si>
    <t>Linear Technology/Analog Devices</t>
  </si>
  <si>
    <t>IC OPAMP ZERO-DRIFT 2 CIRC 8MSOP</t>
  </si>
  <si>
    <t>U12 U14 U20 U21</t>
  </si>
  <si>
    <t>LTC2055HVHMS8#PBF-ND</t>
  </si>
  <si>
    <t>MAX3233EEWP+G36</t>
  </si>
  <si>
    <t>Maxim Integrated</t>
  </si>
  <si>
    <t>IC TRANSCEIVER FULL 2/2 20SOIC</t>
  </si>
  <si>
    <t>U9</t>
  </si>
  <si>
    <t>1498 Available</t>
  </si>
  <si>
    <t>MAX3233EEWP+G36-ND</t>
  </si>
  <si>
    <t>LT1910ES8#PBF</t>
  </si>
  <si>
    <t>IC MOSFET DRIVER HIGH-SIDE 8SOIC</t>
  </si>
  <si>
    <t>U22 U23</t>
  </si>
  <si>
    <t>12972 Available</t>
  </si>
  <si>
    <t>LT1910ES8#PBF-ND</t>
  </si>
  <si>
    <t>LTM2889IY-3#PBF</t>
  </si>
  <si>
    <t>DGTL ISO 2.5KV 2CH CAN 32BGA</t>
  </si>
  <si>
    <t>U27</t>
  </si>
  <si>
    <t>364 Available</t>
  </si>
  <si>
    <t>LTM2889IY-3#PBF-ND</t>
  </si>
  <si>
    <t>Manufacturer Standard Lead Time 16 Weeks</t>
  </si>
  <si>
    <t>LTM8063EY#PBF</t>
  </si>
  <si>
    <t>DC DC CONVERTER 0.8-15V</t>
  </si>
  <si>
    <t>U34 U36</t>
  </si>
  <si>
    <t>LTM8063EY#PBF-ND</t>
  </si>
  <si>
    <t>BME280</t>
  </si>
  <si>
    <t>Bosch Sensortec</t>
  </si>
  <si>
    <t>SENSOR PRESSURE HUMIDITY TEMP</t>
  </si>
  <si>
    <t>U35</t>
  </si>
  <si>
    <t>30000 Available</t>
  </si>
  <si>
    <t>828-1063-1-ND</t>
  </si>
  <si>
    <t>Manufacturer Standard Lead Time 14 Weeks</t>
  </si>
  <si>
    <t>ADM7171ACPZ-3.3-R7</t>
  </si>
  <si>
    <t>Analog Devices Inc.</t>
  </si>
  <si>
    <t>IC REG LINEAR 3.3V 1A 8LFCSP</t>
  </si>
  <si>
    <t>ADM7171ACPZ-3.3-R7CT-ND</t>
  </si>
  <si>
    <t>LTC4311CSC6#TRMPBF</t>
  </si>
  <si>
    <t>IC ACCELERATOR I2C 1CH SC70-6</t>
  </si>
  <si>
    <t>U37</t>
  </si>
  <si>
    <t>8000 Available</t>
  </si>
  <si>
    <t>LTC4311CSC6#TRMPBFCT-ND</t>
  </si>
  <si>
    <t>ADM7171ACPZ-5.0-R7</t>
  </si>
  <si>
    <t>IC REG LINEAR 5V 1A 8LFCSP</t>
  </si>
  <si>
    <t>ADM7171ACPZ-5.0-R7CT-ND</t>
  </si>
  <si>
    <t>LTC2054CS5#TRMPBF</t>
  </si>
  <si>
    <t>IC OPAMP ZER-DRIFT 1CIR TSOT23-5</t>
  </si>
  <si>
    <t>U38</t>
  </si>
  <si>
    <t>12500 Available</t>
  </si>
  <si>
    <t>LTC2054CS5#TRMPBFCT-ND</t>
  </si>
  <si>
    <t>FC-135 32.7680KA-A3</t>
  </si>
  <si>
    <t>EPSON</t>
  </si>
  <si>
    <t>CRYSTAL 32.7680KHZ 12.5PF SMD</t>
  </si>
  <si>
    <t>Y1</t>
  </si>
  <si>
    <t>181750 Available</t>
  </si>
  <si>
    <t>SE2413CT-ND</t>
  </si>
  <si>
    <t>7A-8.000MAAJ-T</t>
  </si>
  <si>
    <t>TXC CORPORATION</t>
  </si>
  <si>
    <t>CRYSTAL 8.0000MHZ 18PF SMD</t>
  </si>
  <si>
    <t>Y2</t>
  </si>
  <si>
    <t>31000 Available</t>
  </si>
  <si>
    <t>887-1448-1-ND</t>
  </si>
  <si>
    <t>Manufacturer Standard Lead Time 19 Weeks</t>
  </si>
  <si>
    <t>C1 C122</t>
  </si>
  <si>
    <t>C86</t>
  </si>
  <si>
    <t>C118 C125</t>
  </si>
  <si>
    <t>C118</t>
  </si>
  <si>
    <t>C119 C120</t>
  </si>
  <si>
    <t>C121</t>
  </si>
  <si>
    <t>C123</t>
  </si>
  <si>
    <t>C124</t>
  </si>
  <si>
    <t>DN10</t>
  </si>
  <si>
    <t>F1 F6</t>
  </si>
  <si>
    <t>J3 J5 J15</t>
  </si>
  <si>
    <t>J4 J14</t>
  </si>
  <si>
    <t>J7 J13</t>
  </si>
  <si>
    <t>M80-8510842</t>
  </si>
  <si>
    <t>CONN HEADER R/A 8POS 2MM</t>
  </si>
  <si>
    <t>J12</t>
  </si>
  <si>
    <t>188 Available</t>
  </si>
  <si>
    <t>952-1129-5-ND</t>
  </si>
  <si>
    <t>Q2</t>
  </si>
  <si>
    <t>R2 R90</t>
  </si>
  <si>
    <t>R51 R77</t>
  </si>
  <si>
    <t>R52</t>
  </si>
  <si>
    <t>R53</t>
  </si>
  <si>
    <t>R78</t>
  </si>
  <si>
    <t>R80</t>
  </si>
  <si>
    <t>R135</t>
  </si>
  <si>
    <t>R137</t>
  </si>
  <si>
    <t>TP11 TP12</t>
  </si>
  <si>
    <t>REF1933AIDDCT</t>
  </si>
  <si>
    <t>IC VREF SERIES 3.3V SOT5</t>
  </si>
  <si>
    <t>750 Available</t>
  </si>
  <si>
    <t>296-38444-1-ND</t>
  </si>
  <si>
    <t>U12 U14 U20</t>
  </si>
  <si>
    <t>U23</t>
  </si>
  <si>
    <t>U34</t>
  </si>
  <si>
    <t>C3 C8 C9 C10 C11 C12 C13 C14 C15 C39 C41 C76 C77</t>
  </si>
  <si>
    <t>C0603C474K4RACTU</t>
  </si>
  <si>
    <t>CAP CER 0.47UF 16V X7R 0603</t>
  </si>
  <si>
    <t>C82 C84 C85</t>
  </si>
  <si>
    <t>399-4922-1-ND</t>
  </si>
  <si>
    <t>Manufacturer Standard Lead Time 44 Weeks</t>
  </si>
  <si>
    <t>DN2 DN6 DN7 DN8 DN9 DN10</t>
  </si>
  <si>
    <t>F1 F2 F4 F5 F6</t>
  </si>
  <si>
    <t>J14</t>
  </si>
  <si>
    <t>Q2 Q3 Q4 Q5</t>
  </si>
  <si>
    <t>R2 R89 R90</t>
  </si>
  <si>
    <t>R51 R54 R77</t>
  </si>
  <si>
    <t>R52 R55 R60</t>
  </si>
  <si>
    <t>R62</t>
  </si>
  <si>
    <t>CRCW0603330RJNEA</t>
  </si>
  <si>
    <t>RES SMD 330 OHM 5% 1/10W 0603</t>
  </si>
  <si>
    <t>R75 R76 R79</t>
  </si>
  <si>
    <t>541-330GCT-ND</t>
  </si>
  <si>
    <t>U20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</si>
</sst>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name val="Calibri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 applyNumberFormat="1" applyFont="1"/>
    <xf numFmtId="0" fontId="0" fillId="2" borderId="0" xfId="0" applyNumberFormat="1" applyFont="1" applyFill="1"/>
    <xf numFmtId="44" fontId="0" fillId="0" borderId="0" xfId="1" applyFont="1"/>
    <xf numFmtId="44" fontId="0" fillId="2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6"/>
  <sheetViews>
    <sheetView tabSelected="1" zoomScale="55" zoomScaleNormal="55" workbookViewId="0">
      <pane ySplit="1" topLeftCell="A173" activePane="bottomLeft" state="frozen"/>
      <selection pane="bottomLeft" activeCell="M206" sqref="M206"/>
    </sheetView>
  </sheetViews>
  <sheetFormatPr defaultRowHeight="15" x14ac:dyDescent="0.25"/>
  <cols>
    <col min="1" max="1" width="4" bestFit="1" customWidth="1"/>
    <col min="2" max="2" width="25.5703125" bestFit="1" customWidth="1"/>
    <col min="3" max="3" width="35.7109375" bestFit="1" customWidth="1"/>
    <col min="4" max="4" width="35.5703125" bestFit="1" customWidth="1"/>
    <col min="5" max="5" width="45.140625" bestFit="1" customWidth="1"/>
    <col min="6" max="6" width="16.85546875" bestFit="1" customWidth="1"/>
    <col min="7" max="7" width="23.140625" bestFit="1" customWidth="1"/>
    <col min="8" max="8" width="29" bestFit="1" customWidth="1"/>
    <col min="9" max="9" width="9.7109375" bestFit="1" customWidth="1"/>
    <col min="10" max="10" width="19" bestFit="1" customWidth="1"/>
    <col min="11" max="11" width="8.7109375" bestFit="1" customWidth="1"/>
    <col min="12" max="12" width="9.5703125" bestFit="1" customWidth="1"/>
    <col min="13" max="13" width="14.42578125" bestFit="1" customWidth="1"/>
    <col min="14" max="14" width="40.5703125" bestFit="1" customWidth="1"/>
    <col min="15" max="15" width="61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s="1">
        <v>1</v>
      </c>
      <c r="B2" s="1" t="s">
        <v>15</v>
      </c>
      <c r="C2" s="1" t="s">
        <v>16</v>
      </c>
      <c r="D2" s="1" t="s">
        <v>16</v>
      </c>
      <c r="E2" s="1" t="s">
        <v>17</v>
      </c>
      <c r="F2" s="1"/>
      <c r="G2" s="1" t="s">
        <v>16</v>
      </c>
      <c r="H2" s="1" t="s">
        <v>16</v>
      </c>
      <c r="I2" s="1" t="s">
        <v>16</v>
      </c>
      <c r="J2" s="1">
        <v>1</v>
      </c>
      <c r="K2" s="1"/>
      <c r="L2" s="1"/>
      <c r="M2" s="1"/>
      <c r="N2" s="1" t="s">
        <v>16</v>
      </c>
      <c r="O2" s="1"/>
    </row>
    <row r="3" spans="1:15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>
        <v>3</v>
      </c>
      <c r="K3">
        <v>3</v>
      </c>
      <c r="L3" s="2">
        <v>0.55000000000000004</v>
      </c>
      <c r="M3" s="2">
        <v>1.65</v>
      </c>
      <c r="N3" t="s">
        <v>26</v>
      </c>
    </row>
    <row r="4" spans="1:15" x14ac:dyDescent="0.25">
      <c r="A4" s="1">
        <v>3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23</v>
      </c>
      <c r="H4" s="1" t="s">
        <v>32</v>
      </c>
      <c r="I4" s="1" t="s">
        <v>25</v>
      </c>
      <c r="J4" s="1">
        <v>1</v>
      </c>
      <c r="K4" s="1">
        <v>1</v>
      </c>
      <c r="L4" s="3">
        <v>0.15</v>
      </c>
      <c r="M4" s="3">
        <v>0.15</v>
      </c>
      <c r="N4" s="1" t="s">
        <v>33</v>
      </c>
      <c r="O4" s="1" t="s">
        <v>34</v>
      </c>
    </row>
    <row r="5" spans="1:15" x14ac:dyDescent="0.25">
      <c r="A5">
        <v>4</v>
      </c>
      <c r="B5" t="s">
        <v>35</v>
      </c>
      <c r="C5" t="s">
        <v>28</v>
      </c>
      <c r="D5" t="s">
        <v>36</v>
      </c>
      <c r="E5" t="s">
        <v>37</v>
      </c>
      <c r="F5" t="s">
        <v>38</v>
      </c>
      <c r="G5" t="s">
        <v>23</v>
      </c>
      <c r="H5" t="s">
        <v>39</v>
      </c>
      <c r="I5" t="s">
        <v>25</v>
      </c>
      <c r="J5">
        <v>22</v>
      </c>
      <c r="K5">
        <v>22</v>
      </c>
      <c r="L5" s="2">
        <v>0.109</v>
      </c>
      <c r="M5" s="2">
        <v>2.4</v>
      </c>
      <c r="N5" t="s">
        <v>40</v>
      </c>
      <c r="O5" t="s">
        <v>34</v>
      </c>
    </row>
    <row r="6" spans="1:15" x14ac:dyDescent="0.25">
      <c r="A6" s="1">
        <v>5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45</v>
      </c>
      <c r="G6" s="1" t="s">
        <v>46</v>
      </c>
      <c r="H6" s="1" t="s">
        <v>47</v>
      </c>
      <c r="I6" s="1" t="s">
        <v>25</v>
      </c>
      <c r="J6" s="1">
        <v>2</v>
      </c>
      <c r="K6" s="1">
        <v>2</v>
      </c>
      <c r="L6" s="3">
        <v>0.11</v>
      </c>
      <c r="M6" s="3">
        <v>0.22</v>
      </c>
      <c r="N6" s="1" t="s">
        <v>48</v>
      </c>
      <c r="O6" s="1"/>
    </row>
    <row r="7" spans="1:1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53</v>
      </c>
      <c r="G7" t="s">
        <v>23</v>
      </c>
      <c r="H7" t="s">
        <v>54</v>
      </c>
      <c r="I7" t="s">
        <v>25</v>
      </c>
      <c r="J7">
        <v>2</v>
      </c>
      <c r="K7">
        <v>2</v>
      </c>
      <c r="L7" s="2">
        <v>0.54</v>
      </c>
      <c r="M7" s="2">
        <v>1.08</v>
      </c>
      <c r="N7" t="s">
        <v>55</v>
      </c>
      <c r="O7" t="s">
        <v>34</v>
      </c>
    </row>
    <row r="8" spans="1:15" x14ac:dyDescent="0.25">
      <c r="A8" s="1">
        <v>7</v>
      </c>
      <c r="B8" s="1" t="s">
        <v>56</v>
      </c>
      <c r="C8" s="1" t="s">
        <v>28</v>
      </c>
      <c r="D8" s="1" t="s">
        <v>57</v>
      </c>
      <c r="E8" s="1" t="s">
        <v>58</v>
      </c>
      <c r="F8" s="1" t="s">
        <v>59</v>
      </c>
      <c r="G8" s="1" t="s">
        <v>23</v>
      </c>
      <c r="H8" s="1" t="s">
        <v>60</v>
      </c>
      <c r="I8" s="1" t="s">
        <v>25</v>
      </c>
      <c r="J8" s="1">
        <v>2</v>
      </c>
      <c r="K8" s="1">
        <v>2</v>
      </c>
      <c r="L8" s="3">
        <v>0.44</v>
      </c>
      <c r="M8" s="3">
        <v>0.88</v>
      </c>
      <c r="N8" s="1" t="s">
        <v>61</v>
      </c>
      <c r="O8" s="1"/>
    </row>
    <row r="9" spans="1:15" x14ac:dyDescent="0.25">
      <c r="A9">
        <v>8</v>
      </c>
      <c r="B9" t="s">
        <v>62</v>
      </c>
      <c r="C9" t="s">
        <v>42</v>
      </c>
      <c r="D9" t="s">
        <v>63</v>
      </c>
      <c r="E9" t="s">
        <v>64</v>
      </c>
      <c r="F9" t="s">
        <v>65</v>
      </c>
      <c r="G9" t="s">
        <v>66</v>
      </c>
      <c r="H9" t="s">
        <v>67</v>
      </c>
      <c r="I9" t="s">
        <v>68</v>
      </c>
      <c r="J9">
        <v>2</v>
      </c>
      <c r="K9">
        <v>0</v>
      </c>
      <c r="L9" s="2">
        <v>0</v>
      </c>
      <c r="M9" s="2">
        <v>0</v>
      </c>
      <c r="N9" t="s">
        <v>48</v>
      </c>
    </row>
    <row r="10" spans="1:15" x14ac:dyDescent="0.25">
      <c r="A10" s="1">
        <v>9</v>
      </c>
      <c r="B10" s="1" t="s">
        <v>69</v>
      </c>
      <c r="C10" s="1" t="s">
        <v>70</v>
      </c>
      <c r="D10" s="1" t="s">
        <v>71</v>
      </c>
      <c r="E10" s="1" t="s">
        <v>72</v>
      </c>
      <c r="F10" s="1" t="s">
        <v>73</v>
      </c>
      <c r="G10" s="1" t="s">
        <v>23</v>
      </c>
      <c r="H10" s="1" t="s">
        <v>74</v>
      </c>
      <c r="I10" s="1" t="s">
        <v>25</v>
      </c>
      <c r="J10" s="1">
        <v>4</v>
      </c>
      <c r="K10" s="1">
        <v>4</v>
      </c>
      <c r="L10" s="3">
        <v>0.12</v>
      </c>
      <c r="M10" s="3">
        <v>0.48</v>
      </c>
      <c r="N10" s="1" t="s">
        <v>26</v>
      </c>
      <c r="O10" s="1"/>
    </row>
    <row r="11" spans="1:15" x14ac:dyDescent="0.25">
      <c r="A11">
        <v>10</v>
      </c>
      <c r="B11" t="s">
        <v>75</v>
      </c>
      <c r="C11" t="s">
        <v>28</v>
      </c>
      <c r="D11" t="s">
        <v>76</v>
      </c>
      <c r="E11" t="s">
        <v>77</v>
      </c>
      <c r="F11" t="s">
        <v>78</v>
      </c>
      <c r="G11" t="s">
        <v>23</v>
      </c>
      <c r="H11" t="s">
        <v>79</v>
      </c>
      <c r="I11" t="s">
        <v>25</v>
      </c>
      <c r="J11">
        <v>2</v>
      </c>
      <c r="K11">
        <v>2</v>
      </c>
      <c r="L11" s="2">
        <v>0.54</v>
      </c>
      <c r="M11" s="2">
        <v>1.08</v>
      </c>
      <c r="N11" t="s">
        <v>40</v>
      </c>
    </row>
    <row r="12" spans="1:15" x14ac:dyDescent="0.25">
      <c r="A12" s="1">
        <v>11</v>
      </c>
      <c r="B12" s="1" t="s">
        <v>80</v>
      </c>
      <c r="C12" s="1" t="s">
        <v>42</v>
      </c>
      <c r="D12" s="1" t="s">
        <v>81</v>
      </c>
      <c r="E12" s="1" t="s">
        <v>82</v>
      </c>
      <c r="F12" s="1" t="s">
        <v>83</v>
      </c>
      <c r="G12" s="1" t="s">
        <v>46</v>
      </c>
      <c r="H12" s="1" t="s">
        <v>84</v>
      </c>
      <c r="I12" s="1" t="s">
        <v>25</v>
      </c>
      <c r="J12" s="1">
        <v>3</v>
      </c>
      <c r="K12" s="1">
        <v>3</v>
      </c>
      <c r="L12" s="3">
        <v>0.31</v>
      </c>
      <c r="M12" s="3">
        <v>0.93</v>
      </c>
      <c r="N12" s="1" t="s">
        <v>48</v>
      </c>
      <c r="O12" s="1"/>
    </row>
    <row r="13" spans="1:15" x14ac:dyDescent="0.25">
      <c r="A13">
        <v>12</v>
      </c>
      <c r="B13" t="s">
        <v>85</v>
      </c>
      <c r="C13" t="s">
        <v>19</v>
      </c>
      <c r="D13" t="s">
        <v>86</v>
      </c>
      <c r="E13" t="s">
        <v>87</v>
      </c>
      <c r="F13" t="s">
        <v>59</v>
      </c>
      <c r="G13" t="s">
        <v>23</v>
      </c>
      <c r="H13" t="s">
        <v>88</v>
      </c>
      <c r="I13" t="s">
        <v>25</v>
      </c>
      <c r="J13">
        <v>2</v>
      </c>
      <c r="K13">
        <v>2</v>
      </c>
      <c r="L13" s="2">
        <v>1.18</v>
      </c>
      <c r="M13" s="2">
        <v>2.36</v>
      </c>
      <c r="N13" t="s">
        <v>26</v>
      </c>
    </row>
    <row r="14" spans="1:15" x14ac:dyDescent="0.25">
      <c r="A14" s="1">
        <v>13</v>
      </c>
      <c r="B14" s="1" t="s">
        <v>89</v>
      </c>
      <c r="C14" s="1" t="s">
        <v>50</v>
      </c>
      <c r="D14" s="1" t="s">
        <v>90</v>
      </c>
      <c r="E14" s="1" t="s">
        <v>91</v>
      </c>
      <c r="F14" s="1" t="s">
        <v>65</v>
      </c>
      <c r="G14" s="1" t="s">
        <v>23</v>
      </c>
      <c r="H14" s="1" t="s">
        <v>92</v>
      </c>
      <c r="I14" s="1" t="s">
        <v>68</v>
      </c>
      <c r="J14" s="1">
        <v>4</v>
      </c>
      <c r="K14" s="1">
        <v>4</v>
      </c>
      <c r="L14" s="3">
        <v>0</v>
      </c>
      <c r="M14" s="3">
        <v>0</v>
      </c>
      <c r="N14" s="1" t="s">
        <v>48</v>
      </c>
      <c r="O14" s="1"/>
    </row>
    <row r="15" spans="1:15" x14ac:dyDescent="0.25">
      <c r="A15">
        <v>14</v>
      </c>
      <c r="B15" t="s">
        <v>93</v>
      </c>
      <c r="C15" t="s">
        <v>42</v>
      </c>
      <c r="D15" t="s">
        <v>94</v>
      </c>
      <c r="E15" t="s">
        <v>95</v>
      </c>
      <c r="F15" t="s">
        <v>96</v>
      </c>
      <c r="G15" t="s">
        <v>46</v>
      </c>
      <c r="H15" t="s">
        <v>97</v>
      </c>
      <c r="I15" t="s">
        <v>25</v>
      </c>
      <c r="J15">
        <v>2</v>
      </c>
      <c r="K15">
        <v>2</v>
      </c>
      <c r="L15" s="2">
        <v>0.93</v>
      </c>
      <c r="M15" s="2">
        <v>1.86</v>
      </c>
      <c r="N15" t="s">
        <v>48</v>
      </c>
    </row>
    <row r="16" spans="1:15" x14ac:dyDescent="0.25">
      <c r="A16" s="1">
        <v>15</v>
      </c>
      <c r="B16" s="1" t="s">
        <v>98</v>
      </c>
      <c r="C16" s="1" t="s">
        <v>28</v>
      </c>
      <c r="D16" s="1" t="s">
        <v>81</v>
      </c>
      <c r="E16" s="1" t="s">
        <v>99</v>
      </c>
      <c r="F16" s="1" t="s">
        <v>100</v>
      </c>
      <c r="G16" s="1" t="s">
        <v>23</v>
      </c>
      <c r="H16" s="1" t="s">
        <v>101</v>
      </c>
      <c r="I16" s="1" t="s">
        <v>25</v>
      </c>
      <c r="J16" s="1">
        <v>2</v>
      </c>
      <c r="K16" s="1">
        <v>2</v>
      </c>
      <c r="L16" s="3">
        <v>0.2</v>
      </c>
      <c r="M16" s="3">
        <v>0.4</v>
      </c>
      <c r="N16" s="1" t="s">
        <v>33</v>
      </c>
      <c r="O16" s="1" t="s">
        <v>34</v>
      </c>
    </row>
    <row r="17" spans="1:15" x14ac:dyDescent="0.25">
      <c r="A17">
        <v>16</v>
      </c>
      <c r="B17" t="s">
        <v>102</v>
      </c>
      <c r="C17" t="s">
        <v>28</v>
      </c>
      <c r="D17" t="s">
        <v>103</v>
      </c>
      <c r="E17" t="s">
        <v>104</v>
      </c>
      <c r="F17" t="s">
        <v>105</v>
      </c>
      <c r="G17" t="s">
        <v>23</v>
      </c>
      <c r="H17" t="s">
        <v>106</v>
      </c>
      <c r="I17" t="s">
        <v>25</v>
      </c>
      <c r="J17">
        <v>2</v>
      </c>
      <c r="K17">
        <v>2</v>
      </c>
      <c r="L17" s="2">
        <v>0.14000000000000001</v>
      </c>
      <c r="M17" s="2">
        <v>0.28000000000000003</v>
      </c>
      <c r="N17" t="s">
        <v>107</v>
      </c>
      <c r="O17" t="s">
        <v>34</v>
      </c>
    </row>
    <row r="18" spans="1:15" x14ac:dyDescent="0.25">
      <c r="A18" s="1">
        <v>17</v>
      </c>
      <c r="B18" s="1" t="s">
        <v>108</v>
      </c>
      <c r="C18" s="1" t="s">
        <v>109</v>
      </c>
      <c r="D18" s="1" t="s">
        <v>110</v>
      </c>
      <c r="E18" s="1" t="s">
        <v>111</v>
      </c>
      <c r="F18" s="1" t="s">
        <v>59</v>
      </c>
      <c r="G18" s="1" t="s">
        <v>23</v>
      </c>
      <c r="H18" s="1" t="s">
        <v>112</v>
      </c>
      <c r="I18" s="1" t="s">
        <v>113</v>
      </c>
      <c r="J18" s="1">
        <v>1</v>
      </c>
      <c r="K18" s="1">
        <v>1</v>
      </c>
      <c r="L18" s="3">
        <v>1.04</v>
      </c>
      <c r="M18" s="3">
        <v>1.04</v>
      </c>
      <c r="N18" s="1" t="s">
        <v>114</v>
      </c>
      <c r="O18" s="1"/>
    </row>
    <row r="19" spans="1:15" x14ac:dyDescent="0.25">
      <c r="A19">
        <v>18</v>
      </c>
      <c r="B19" t="s">
        <v>115</v>
      </c>
      <c r="C19" t="s">
        <v>50</v>
      </c>
      <c r="D19" t="s">
        <v>116</v>
      </c>
      <c r="E19" t="s">
        <v>117</v>
      </c>
      <c r="F19" t="s">
        <v>118</v>
      </c>
      <c r="G19" t="s">
        <v>23</v>
      </c>
      <c r="H19" t="s">
        <v>119</v>
      </c>
      <c r="I19" t="s">
        <v>25</v>
      </c>
      <c r="J19">
        <v>1</v>
      </c>
      <c r="K19">
        <v>1</v>
      </c>
      <c r="L19" s="2">
        <v>0.22</v>
      </c>
      <c r="M19" s="2">
        <v>0.22</v>
      </c>
      <c r="N19" t="s">
        <v>55</v>
      </c>
      <c r="O19" t="s">
        <v>34</v>
      </c>
    </row>
    <row r="20" spans="1:15" x14ac:dyDescent="0.25">
      <c r="A20" s="1">
        <v>19</v>
      </c>
      <c r="B20" s="1" t="s">
        <v>120</v>
      </c>
      <c r="C20" s="1" t="s">
        <v>121</v>
      </c>
      <c r="D20" s="1" t="s">
        <v>122</v>
      </c>
      <c r="E20" s="1" t="s">
        <v>123</v>
      </c>
      <c r="F20" s="1" t="s">
        <v>124</v>
      </c>
      <c r="G20" s="1" t="s">
        <v>23</v>
      </c>
      <c r="H20" s="1" t="s">
        <v>125</v>
      </c>
      <c r="I20" s="1" t="s">
        <v>25</v>
      </c>
      <c r="J20" s="1">
        <v>3</v>
      </c>
      <c r="K20" s="1">
        <v>3</v>
      </c>
      <c r="L20" s="3">
        <v>0.49</v>
      </c>
      <c r="M20" s="3">
        <v>1.47</v>
      </c>
      <c r="N20" s="1" t="s">
        <v>126</v>
      </c>
      <c r="O20" s="1"/>
    </row>
    <row r="21" spans="1:15" x14ac:dyDescent="0.25">
      <c r="A21">
        <v>20</v>
      </c>
      <c r="B21" t="s">
        <v>127</v>
      </c>
      <c r="C21" t="s">
        <v>128</v>
      </c>
      <c r="D21" t="s">
        <v>129</v>
      </c>
      <c r="E21" t="s">
        <v>130</v>
      </c>
      <c r="F21" t="s">
        <v>131</v>
      </c>
      <c r="G21" t="s">
        <v>23</v>
      </c>
      <c r="H21" t="s">
        <v>132</v>
      </c>
      <c r="I21" t="s">
        <v>25</v>
      </c>
      <c r="J21">
        <v>4</v>
      </c>
      <c r="K21">
        <v>4</v>
      </c>
      <c r="L21" s="2">
        <v>1.1200000000000001</v>
      </c>
      <c r="M21" s="2">
        <v>4.4800000000000004</v>
      </c>
      <c r="N21" t="s">
        <v>133</v>
      </c>
    </row>
    <row r="22" spans="1:15" x14ac:dyDescent="0.25">
      <c r="A22" s="1">
        <v>21</v>
      </c>
      <c r="B22" s="1" t="s">
        <v>134</v>
      </c>
      <c r="C22" s="1" t="s">
        <v>16</v>
      </c>
      <c r="D22" s="1" t="s">
        <v>16</v>
      </c>
      <c r="E22" s="1" t="s">
        <v>135</v>
      </c>
      <c r="F22" s="1"/>
      <c r="G22" s="1" t="s">
        <v>16</v>
      </c>
      <c r="H22" s="1" t="s">
        <v>16</v>
      </c>
      <c r="I22" s="1" t="s">
        <v>16</v>
      </c>
      <c r="J22" s="1">
        <v>2</v>
      </c>
      <c r="K22" s="1"/>
      <c r="L22" s="3"/>
      <c r="M22" s="3"/>
      <c r="N22" s="1" t="s">
        <v>16</v>
      </c>
      <c r="O22" s="1"/>
    </row>
    <row r="23" spans="1:15" x14ac:dyDescent="0.25">
      <c r="A23">
        <v>22</v>
      </c>
      <c r="B23" t="s">
        <v>136</v>
      </c>
      <c r="C23" t="s">
        <v>137</v>
      </c>
      <c r="D23" t="s">
        <v>138</v>
      </c>
      <c r="E23" t="s">
        <v>139</v>
      </c>
      <c r="F23" t="s">
        <v>140</v>
      </c>
      <c r="G23" t="s">
        <v>23</v>
      </c>
      <c r="H23" t="s">
        <v>141</v>
      </c>
      <c r="I23" t="s">
        <v>25</v>
      </c>
      <c r="J23">
        <v>4</v>
      </c>
      <c r="K23">
        <v>4</v>
      </c>
      <c r="L23" s="2">
        <v>0.21</v>
      </c>
      <c r="M23" s="2">
        <v>0.84</v>
      </c>
      <c r="N23" t="s">
        <v>142</v>
      </c>
      <c r="O23" t="s">
        <v>34</v>
      </c>
    </row>
    <row r="24" spans="1:15" x14ac:dyDescent="0.25">
      <c r="A24" s="1">
        <v>23</v>
      </c>
      <c r="B24" s="1" t="s">
        <v>143</v>
      </c>
      <c r="C24" s="1" t="s">
        <v>144</v>
      </c>
      <c r="D24" s="1" t="s">
        <v>145</v>
      </c>
      <c r="E24" s="1" t="s">
        <v>146</v>
      </c>
      <c r="F24" s="1" t="s">
        <v>147</v>
      </c>
      <c r="G24" s="1" t="s">
        <v>23</v>
      </c>
      <c r="H24" s="1" t="s">
        <v>148</v>
      </c>
      <c r="I24" s="1" t="s">
        <v>25</v>
      </c>
      <c r="J24" s="1">
        <v>5</v>
      </c>
      <c r="K24" s="1">
        <v>5</v>
      </c>
      <c r="L24" s="3">
        <v>2.91</v>
      </c>
      <c r="M24" s="3">
        <v>14.55</v>
      </c>
      <c r="N24" s="1" t="s">
        <v>126</v>
      </c>
      <c r="O24" s="1"/>
    </row>
    <row r="25" spans="1:15" x14ac:dyDescent="0.25">
      <c r="A25">
        <v>24</v>
      </c>
      <c r="B25" t="s">
        <v>149</v>
      </c>
      <c r="C25" t="s">
        <v>150</v>
      </c>
      <c r="D25" t="s">
        <v>151</v>
      </c>
      <c r="E25" t="s">
        <v>152</v>
      </c>
      <c r="F25" t="s">
        <v>153</v>
      </c>
      <c r="G25" t="s">
        <v>23</v>
      </c>
      <c r="H25" t="s">
        <v>154</v>
      </c>
      <c r="I25" t="s">
        <v>155</v>
      </c>
      <c r="J25">
        <v>5</v>
      </c>
      <c r="K25">
        <v>5</v>
      </c>
      <c r="L25" s="2">
        <v>5.03</v>
      </c>
      <c r="M25" s="2">
        <v>25.15</v>
      </c>
      <c r="N25" t="s">
        <v>55</v>
      </c>
    </row>
    <row r="26" spans="1:15" x14ac:dyDescent="0.25">
      <c r="A26" s="1">
        <v>25</v>
      </c>
      <c r="B26" s="1" t="s">
        <v>156</v>
      </c>
      <c r="C26" s="1" t="s">
        <v>150</v>
      </c>
      <c r="D26" s="1" t="s">
        <v>157</v>
      </c>
      <c r="E26" s="1" t="s">
        <v>158</v>
      </c>
      <c r="F26" s="1" t="s">
        <v>59</v>
      </c>
      <c r="G26" s="1" t="s">
        <v>23</v>
      </c>
      <c r="H26" s="1" t="s">
        <v>159</v>
      </c>
      <c r="I26" s="1" t="s">
        <v>155</v>
      </c>
      <c r="J26" s="1">
        <v>3</v>
      </c>
      <c r="K26" s="1">
        <v>3</v>
      </c>
      <c r="L26" s="3">
        <v>3.15</v>
      </c>
      <c r="M26" s="3">
        <v>9.4499999999999993</v>
      </c>
      <c r="N26" s="1" t="s">
        <v>160</v>
      </c>
      <c r="O26" s="1"/>
    </row>
    <row r="27" spans="1:15" x14ac:dyDescent="0.25">
      <c r="A27">
        <v>26</v>
      </c>
      <c r="B27" t="s">
        <v>161</v>
      </c>
      <c r="C27" t="s">
        <v>150</v>
      </c>
      <c r="D27" t="s">
        <v>162</v>
      </c>
      <c r="E27" t="s">
        <v>163</v>
      </c>
      <c r="F27" t="s">
        <v>164</v>
      </c>
      <c r="G27" t="s">
        <v>23</v>
      </c>
      <c r="H27" t="s">
        <v>165</v>
      </c>
      <c r="I27" t="s">
        <v>155</v>
      </c>
      <c r="J27">
        <v>2</v>
      </c>
      <c r="K27">
        <v>2</v>
      </c>
      <c r="L27" s="2">
        <v>4.75</v>
      </c>
      <c r="M27" s="2">
        <v>9.5</v>
      </c>
      <c r="N27" t="s">
        <v>55</v>
      </c>
    </row>
    <row r="28" spans="1:15" x14ac:dyDescent="0.25">
      <c r="A28" s="1">
        <v>27</v>
      </c>
      <c r="B28" s="1" t="s">
        <v>166</v>
      </c>
      <c r="C28" s="1" t="s">
        <v>150</v>
      </c>
      <c r="D28" s="1" t="s">
        <v>167</v>
      </c>
      <c r="E28" s="1" t="s">
        <v>168</v>
      </c>
      <c r="F28" s="1" t="s">
        <v>169</v>
      </c>
      <c r="G28" s="1" t="s">
        <v>23</v>
      </c>
      <c r="H28" s="1" t="s">
        <v>170</v>
      </c>
      <c r="I28" s="1" t="s">
        <v>155</v>
      </c>
      <c r="J28" s="1">
        <v>1</v>
      </c>
      <c r="K28" s="1">
        <v>1</v>
      </c>
      <c r="L28" s="3">
        <v>3.08</v>
      </c>
      <c r="M28" s="3">
        <v>3.08</v>
      </c>
      <c r="N28" s="1" t="s">
        <v>126</v>
      </c>
      <c r="O28" s="1"/>
    </row>
    <row r="29" spans="1:15" x14ac:dyDescent="0.25">
      <c r="A29">
        <v>28</v>
      </c>
      <c r="B29" t="s">
        <v>171</v>
      </c>
      <c r="C29" t="s">
        <v>172</v>
      </c>
      <c r="D29" t="s">
        <v>173</v>
      </c>
      <c r="E29" t="s">
        <v>174</v>
      </c>
      <c r="F29" t="s">
        <v>175</v>
      </c>
      <c r="G29" t="s">
        <v>23</v>
      </c>
      <c r="H29" t="s">
        <v>176</v>
      </c>
      <c r="I29" t="s">
        <v>155</v>
      </c>
      <c r="J29">
        <v>1</v>
      </c>
      <c r="K29">
        <v>1</v>
      </c>
      <c r="L29" s="2">
        <v>1.02</v>
      </c>
      <c r="M29" s="2">
        <v>1.02</v>
      </c>
      <c r="N29" t="s">
        <v>177</v>
      </c>
    </row>
    <row r="30" spans="1:15" x14ac:dyDescent="0.25">
      <c r="A30" s="1">
        <v>29</v>
      </c>
      <c r="B30" s="1" t="s">
        <v>178</v>
      </c>
      <c r="C30" s="1" t="s">
        <v>150</v>
      </c>
      <c r="D30" s="1" t="s">
        <v>179</v>
      </c>
      <c r="E30" s="1" t="s">
        <v>180</v>
      </c>
      <c r="F30" s="1" t="s">
        <v>181</v>
      </c>
      <c r="G30" s="1" t="s">
        <v>23</v>
      </c>
      <c r="H30" s="1" t="s">
        <v>182</v>
      </c>
      <c r="I30" s="1" t="s">
        <v>155</v>
      </c>
      <c r="J30" s="1">
        <v>1</v>
      </c>
      <c r="K30" s="1">
        <v>1</v>
      </c>
      <c r="L30" s="3">
        <v>5.48</v>
      </c>
      <c r="M30" s="3">
        <v>5.48</v>
      </c>
      <c r="N30" s="1" t="s">
        <v>55</v>
      </c>
      <c r="O30" s="1"/>
    </row>
    <row r="31" spans="1:15" x14ac:dyDescent="0.25">
      <c r="A31">
        <v>30</v>
      </c>
      <c r="B31" t="s">
        <v>183</v>
      </c>
      <c r="C31" t="s">
        <v>184</v>
      </c>
      <c r="D31" t="s">
        <v>185</v>
      </c>
      <c r="E31" t="s">
        <v>186</v>
      </c>
      <c r="F31" t="s">
        <v>187</v>
      </c>
      <c r="G31" t="s">
        <v>23</v>
      </c>
      <c r="H31" t="s">
        <v>188</v>
      </c>
      <c r="I31" t="s">
        <v>25</v>
      </c>
      <c r="J31">
        <v>1</v>
      </c>
      <c r="K31">
        <v>1</v>
      </c>
      <c r="L31" s="2">
        <v>2.2400000000000002</v>
      </c>
      <c r="M31" s="2">
        <v>2.2400000000000002</v>
      </c>
      <c r="N31" t="s">
        <v>114</v>
      </c>
    </row>
    <row r="32" spans="1:15" x14ac:dyDescent="0.25">
      <c r="A32" s="1">
        <v>31</v>
      </c>
      <c r="B32" s="1" t="s">
        <v>189</v>
      </c>
      <c r="C32" s="1" t="s">
        <v>190</v>
      </c>
      <c r="D32" s="1" t="s">
        <v>191</v>
      </c>
      <c r="E32" s="1" t="s">
        <v>192</v>
      </c>
      <c r="F32" s="1" t="s">
        <v>65</v>
      </c>
      <c r="G32" s="1" t="s">
        <v>66</v>
      </c>
      <c r="H32" s="1" t="s">
        <v>193</v>
      </c>
      <c r="I32" s="1" t="s">
        <v>68</v>
      </c>
      <c r="J32" s="1">
        <v>5</v>
      </c>
      <c r="K32" s="1">
        <v>0</v>
      </c>
      <c r="L32" s="3">
        <v>0</v>
      </c>
      <c r="M32" s="3">
        <v>0</v>
      </c>
      <c r="N32" s="1" t="s">
        <v>48</v>
      </c>
      <c r="O32" s="1" t="s">
        <v>34</v>
      </c>
    </row>
    <row r="33" spans="1:15" x14ac:dyDescent="0.25">
      <c r="A33">
        <v>32</v>
      </c>
      <c r="B33" t="s">
        <v>194</v>
      </c>
      <c r="C33" t="s">
        <v>195</v>
      </c>
      <c r="D33" t="s">
        <v>196</v>
      </c>
      <c r="E33" t="s">
        <v>197</v>
      </c>
      <c r="F33" t="s">
        <v>198</v>
      </c>
      <c r="G33" t="s">
        <v>23</v>
      </c>
      <c r="H33" t="s">
        <v>199</v>
      </c>
      <c r="I33" t="s">
        <v>25</v>
      </c>
      <c r="J33">
        <v>5</v>
      </c>
      <c r="K33">
        <v>5</v>
      </c>
      <c r="L33" s="2">
        <v>0.1</v>
      </c>
      <c r="M33" s="2">
        <v>0.5</v>
      </c>
      <c r="N33" t="s">
        <v>200</v>
      </c>
    </row>
    <row r="34" spans="1:15" x14ac:dyDescent="0.25">
      <c r="A34" s="1">
        <v>33</v>
      </c>
      <c r="B34" s="1" t="s">
        <v>201</v>
      </c>
      <c r="C34" s="1" t="s">
        <v>195</v>
      </c>
      <c r="D34" s="1" t="s">
        <v>202</v>
      </c>
      <c r="E34" s="1" t="s">
        <v>203</v>
      </c>
      <c r="F34" s="1" t="s">
        <v>59</v>
      </c>
      <c r="G34" s="1" t="s">
        <v>23</v>
      </c>
      <c r="H34" s="1" t="s">
        <v>204</v>
      </c>
      <c r="I34" s="1" t="s">
        <v>25</v>
      </c>
      <c r="J34" s="1">
        <v>1</v>
      </c>
      <c r="K34" s="1">
        <v>1</v>
      </c>
      <c r="L34" s="3">
        <v>0.1</v>
      </c>
      <c r="M34" s="3">
        <v>0.1</v>
      </c>
      <c r="N34" s="1" t="s">
        <v>200</v>
      </c>
      <c r="O34" s="1"/>
    </row>
    <row r="35" spans="1:15" x14ac:dyDescent="0.25">
      <c r="A35">
        <v>34</v>
      </c>
      <c r="B35" t="s">
        <v>205</v>
      </c>
      <c r="C35" t="s">
        <v>195</v>
      </c>
      <c r="D35" t="s">
        <v>206</v>
      </c>
      <c r="E35" t="s">
        <v>207</v>
      </c>
      <c r="F35" t="s">
        <v>208</v>
      </c>
      <c r="G35" t="s">
        <v>23</v>
      </c>
      <c r="H35" t="s">
        <v>209</v>
      </c>
      <c r="I35" t="s">
        <v>25</v>
      </c>
      <c r="J35">
        <v>1</v>
      </c>
      <c r="K35">
        <v>1</v>
      </c>
      <c r="L35" s="2">
        <v>0.1</v>
      </c>
      <c r="M35" s="2">
        <v>0.1</v>
      </c>
      <c r="N35" t="s">
        <v>200</v>
      </c>
    </row>
    <row r="36" spans="1:15" x14ac:dyDescent="0.25">
      <c r="A36" s="1">
        <v>35</v>
      </c>
      <c r="B36" s="1" t="s">
        <v>210</v>
      </c>
      <c r="C36" s="1" t="s">
        <v>195</v>
      </c>
      <c r="D36" s="1" t="s">
        <v>211</v>
      </c>
      <c r="E36" s="1" t="s">
        <v>212</v>
      </c>
      <c r="F36" s="1" t="s">
        <v>213</v>
      </c>
      <c r="G36" s="1" t="s">
        <v>23</v>
      </c>
      <c r="H36" s="1" t="s">
        <v>214</v>
      </c>
      <c r="I36" s="1" t="s">
        <v>25</v>
      </c>
      <c r="J36" s="1">
        <v>1</v>
      </c>
      <c r="K36" s="1">
        <v>1</v>
      </c>
      <c r="L36" s="3">
        <v>0.1</v>
      </c>
      <c r="M36" s="3">
        <v>0.1</v>
      </c>
      <c r="N36" s="1" t="s">
        <v>200</v>
      </c>
      <c r="O36" s="1"/>
    </row>
    <row r="37" spans="1:15" x14ac:dyDescent="0.25">
      <c r="A37">
        <v>36</v>
      </c>
      <c r="B37" t="s">
        <v>215</v>
      </c>
      <c r="C37" t="s">
        <v>195</v>
      </c>
      <c r="D37" t="s">
        <v>216</v>
      </c>
      <c r="E37" t="s">
        <v>217</v>
      </c>
      <c r="F37" t="s">
        <v>218</v>
      </c>
      <c r="G37" t="s">
        <v>23</v>
      </c>
      <c r="H37" t="s">
        <v>219</v>
      </c>
      <c r="I37" t="s">
        <v>25</v>
      </c>
      <c r="J37">
        <v>1</v>
      </c>
      <c r="K37">
        <v>1</v>
      </c>
      <c r="L37" s="2">
        <v>0.1</v>
      </c>
      <c r="M37" s="2">
        <v>0.1</v>
      </c>
      <c r="N37" t="s">
        <v>200</v>
      </c>
    </row>
    <row r="38" spans="1:15" x14ac:dyDescent="0.25">
      <c r="A38" s="1">
        <v>37</v>
      </c>
      <c r="B38" s="1" t="s">
        <v>220</v>
      </c>
      <c r="C38" s="1" t="s">
        <v>195</v>
      </c>
      <c r="D38" s="1" t="s">
        <v>221</v>
      </c>
      <c r="E38" s="1" t="s">
        <v>222</v>
      </c>
      <c r="F38" s="1" t="s">
        <v>147</v>
      </c>
      <c r="G38" s="1" t="s">
        <v>23</v>
      </c>
      <c r="H38" s="1" t="s">
        <v>223</v>
      </c>
      <c r="I38" s="1" t="s">
        <v>25</v>
      </c>
      <c r="J38" s="1">
        <v>2</v>
      </c>
      <c r="K38" s="1">
        <v>2</v>
      </c>
      <c r="L38" s="3">
        <v>0.1</v>
      </c>
      <c r="M38" s="3">
        <v>0.2</v>
      </c>
      <c r="N38" s="1" t="s">
        <v>200</v>
      </c>
      <c r="O38" s="1"/>
    </row>
    <row r="39" spans="1:15" x14ac:dyDescent="0.25">
      <c r="A39">
        <v>38</v>
      </c>
      <c r="B39" t="s">
        <v>224</v>
      </c>
      <c r="C39" t="s">
        <v>195</v>
      </c>
      <c r="D39" t="s">
        <v>225</v>
      </c>
      <c r="E39" t="s">
        <v>226</v>
      </c>
      <c r="F39" t="s">
        <v>59</v>
      </c>
      <c r="G39" t="s">
        <v>23</v>
      </c>
      <c r="H39" t="s">
        <v>227</v>
      </c>
      <c r="I39" t="s">
        <v>25</v>
      </c>
      <c r="J39">
        <v>2</v>
      </c>
      <c r="K39">
        <v>2</v>
      </c>
      <c r="L39" s="2">
        <v>0.1</v>
      </c>
      <c r="M39" s="2">
        <v>0.2</v>
      </c>
      <c r="N39" t="s">
        <v>200</v>
      </c>
    </row>
    <row r="40" spans="1:15" x14ac:dyDescent="0.25">
      <c r="A40" s="1">
        <v>39</v>
      </c>
      <c r="B40" s="1" t="s">
        <v>228</v>
      </c>
      <c r="C40" s="1" t="s">
        <v>195</v>
      </c>
      <c r="D40" s="1" t="s">
        <v>229</v>
      </c>
      <c r="E40" s="1" t="s">
        <v>230</v>
      </c>
      <c r="F40" s="1" t="s">
        <v>231</v>
      </c>
      <c r="G40" s="1" t="s">
        <v>23</v>
      </c>
      <c r="H40" s="1" t="s">
        <v>232</v>
      </c>
      <c r="I40" s="1" t="s">
        <v>25</v>
      </c>
      <c r="J40" s="1">
        <v>4</v>
      </c>
      <c r="K40" s="1">
        <v>4</v>
      </c>
      <c r="L40" s="3">
        <v>0.1</v>
      </c>
      <c r="M40" s="3">
        <v>0.4</v>
      </c>
      <c r="N40" s="1" t="s">
        <v>200</v>
      </c>
      <c r="O40" s="1"/>
    </row>
    <row r="41" spans="1:15" x14ac:dyDescent="0.25">
      <c r="A41">
        <v>40</v>
      </c>
      <c r="B41" t="s">
        <v>233</v>
      </c>
      <c r="C41" t="s">
        <v>195</v>
      </c>
      <c r="D41" t="s">
        <v>234</v>
      </c>
      <c r="E41" t="s">
        <v>235</v>
      </c>
      <c r="F41" t="s">
        <v>236</v>
      </c>
      <c r="G41" t="s">
        <v>23</v>
      </c>
      <c r="H41" t="s">
        <v>237</v>
      </c>
      <c r="I41" t="s">
        <v>25</v>
      </c>
      <c r="J41">
        <v>4</v>
      </c>
      <c r="K41">
        <v>4</v>
      </c>
      <c r="L41" s="2">
        <v>0.1</v>
      </c>
      <c r="M41" s="2">
        <v>0.4</v>
      </c>
      <c r="N41" t="s">
        <v>200</v>
      </c>
    </row>
    <row r="42" spans="1:15" x14ac:dyDescent="0.25">
      <c r="A42" s="1">
        <v>41</v>
      </c>
      <c r="B42" s="1" t="s">
        <v>238</v>
      </c>
      <c r="C42" s="1" t="s">
        <v>195</v>
      </c>
      <c r="D42" s="1" t="s">
        <v>239</v>
      </c>
      <c r="E42" s="1" t="s">
        <v>240</v>
      </c>
      <c r="F42" s="1" t="s">
        <v>241</v>
      </c>
      <c r="G42" s="1" t="s">
        <v>23</v>
      </c>
      <c r="H42" s="1" t="s">
        <v>242</v>
      </c>
      <c r="I42" s="1" t="s">
        <v>25</v>
      </c>
      <c r="J42" s="1">
        <v>4</v>
      </c>
      <c r="K42" s="1">
        <v>4</v>
      </c>
      <c r="L42" s="3">
        <v>0.1</v>
      </c>
      <c r="M42" s="3">
        <v>0.4</v>
      </c>
      <c r="N42" s="1" t="s">
        <v>200</v>
      </c>
      <c r="O42" s="1"/>
    </row>
    <row r="43" spans="1:15" x14ac:dyDescent="0.25">
      <c r="A43">
        <v>42</v>
      </c>
      <c r="B43" t="s">
        <v>243</v>
      </c>
      <c r="C43" t="s">
        <v>195</v>
      </c>
      <c r="D43" t="s">
        <v>244</v>
      </c>
      <c r="E43" t="s">
        <v>245</v>
      </c>
      <c r="F43" t="s">
        <v>187</v>
      </c>
      <c r="G43" t="s">
        <v>23</v>
      </c>
      <c r="H43" t="s">
        <v>246</v>
      </c>
      <c r="I43" t="s">
        <v>25</v>
      </c>
      <c r="J43">
        <v>2</v>
      </c>
      <c r="K43">
        <v>2</v>
      </c>
      <c r="L43" s="2">
        <v>0.1</v>
      </c>
      <c r="M43" s="2">
        <v>0.2</v>
      </c>
      <c r="N43" t="s">
        <v>200</v>
      </c>
    </row>
    <row r="44" spans="1:15" x14ac:dyDescent="0.25">
      <c r="A44" s="1">
        <v>43</v>
      </c>
      <c r="B44" s="1" t="s">
        <v>247</v>
      </c>
      <c r="C44" s="1" t="s">
        <v>248</v>
      </c>
      <c r="D44" s="1" t="s">
        <v>249</v>
      </c>
      <c r="E44" s="1" t="s">
        <v>250</v>
      </c>
      <c r="F44" s="1" t="s">
        <v>65</v>
      </c>
      <c r="G44" s="1" t="s">
        <v>251</v>
      </c>
      <c r="H44" s="1" t="s">
        <v>252</v>
      </c>
      <c r="I44" s="1" t="s">
        <v>68</v>
      </c>
      <c r="J44" s="1">
        <v>2</v>
      </c>
      <c r="K44" s="1">
        <v>0</v>
      </c>
      <c r="L44" s="3">
        <v>0</v>
      </c>
      <c r="M44" s="3">
        <v>0</v>
      </c>
      <c r="N44" s="1" t="s">
        <v>48</v>
      </c>
      <c r="O44" s="1"/>
    </row>
    <row r="45" spans="1:15" x14ac:dyDescent="0.25">
      <c r="A45">
        <v>44</v>
      </c>
      <c r="B45" t="s">
        <v>253</v>
      </c>
      <c r="C45" t="s">
        <v>254</v>
      </c>
      <c r="D45" t="s">
        <v>255</v>
      </c>
      <c r="E45" t="s">
        <v>256</v>
      </c>
      <c r="F45" t="s">
        <v>257</v>
      </c>
      <c r="G45" t="s">
        <v>23</v>
      </c>
      <c r="H45" t="s">
        <v>258</v>
      </c>
      <c r="I45" t="s">
        <v>25</v>
      </c>
      <c r="J45">
        <v>2</v>
      </c>
      <c r="K45">
        <v>2</v>
      </c>
      <c r="L45" s="2">
        <v>0.62</v>
      </c>
      <c r="M45" s="2">
        <v>1.24</v>
      </c>
      <c r="N45" t="s">
        <v>160</v>
      </c>
    </row>
    <row r="46" spans="1:15" x14ac:dyDescent="0.25">
      <c r="A46" s="1">
        <v>45</v>
      </c>
      <c r="B46" s="1" t="s">
        <v>259</v>
      </c>
      <c r="C46" s="1" t="s">
        <v>195</v>
      </c>
      <c r="D46" s="1" t="s">
        <v>260</v>
      </c>
      <c r="E46" s="1" t="s">
        <v>261</v>
      </c>
      <c r="F46" s="1" t="s">
        <v>213</v>
      </c>
      <c r="G46" s="1" t="s">
        <v>23</v>
      </c>
      <c r="H46" s="1" t="s">
        <v>262</v>
      </c>
      <c r="I46" s="1" t="s">
        <v>25</v>
      </c>
      <c r="J46" s="1">
        <v>2</v>
      </c>
      <c r="K46" s="1">
        <v>2</v>
      </c>
      <c r="L46" s="3">
        <v>0.1</v>
      </c>
      <c r="M46" s="3">
        <v>0.2</v>
      </c>
      <c r="N46" s="1" t="s">
        <v>200</v>
      </c>
      <c r="O46" s="1"/>
    </row>
    <row r="47" spans="1:15" x14ac:dyDescent="0.25">
      <c r="A47">
        <v>46</v>
      </c>
      <c r="B47" t="s">
        <v>263</v>
      </c>
      <c r="C47" t="s">
        <v>195</v>
      </c>
      <c r="D47" t="s">
        <v>264</v>
      </c>
      <c r="E47" t="s">
        <v>265</v>
      </c>
      <c r="F47" t="s">
        <v>266</v>
      </c>
      <c r="G47" t="s">
        <v>23</v>
      </c>
      <c r="H47" t="s">
        <v>267</v>
      </c>
      <c r="I47" t="s">
        <v>25</v>
      </c>
      <c r="J47">
        <v>3</v>
      </c>
      <c r="K47">
        <v>3</v>
      </c>
      <c r="L47" s="2">
        <v>0.1</v>
      </c>
      <c r="M47" s="2">
        <v>0.3</v>
      </c>
      <c r="N47" t="s">
        <v>200</v>
      </c>
    </row>
    <row r="48" spans="1:15" x14ac:dyDescent="0.25">
      <c r="A48" s="1">
        <v>47</v>
      </c>
      <c r="B48" s="1" t="s">
        <v>268</v>
      </c>
      <c r="C48" s="1" t="s">
        <v>195</v>
      </c>
      <c r="D48" s="1" t="s">
        <v>269</v>
      </c>
      <c r="E48" s="1" t="s">
        <v>270</v>
      </c>
      <c r="F48" s="1" t="s">
        <v>271</v>
      </c>
      <c r="G48" s="1" t="s">
        <v>23</v>
      </c>
      <c r="H48" s="1" t="s">
        <v>272</v>
      </c>
      <c r="I48" s="1" t="s">
        <v>25</v>
      </c>
      <c r="J48" s="1">
        <v>2</v>
      </c>
      <c r="K48" s="1">
        <v>2</v>
      </c>
      <c r="L48" s="3">
        <v>0.1</v>
      </c>
      <c r="M48" s="3">
        <v>0.2</v>
      </c>
      <c r="N48" s="1" t="s">
        <v>200</v>
      </c>
      <c r="O48" s="1"/>
    </row>
    <row r="49" spans="1:15" x14ac:dyDescent="0.25">
      <c r="A49">
        <v>48</v>
      </c>
      <c r="B49" t="s">
        <v>273</v>
      </c>
      <c r="C49" t="s">
        <v>195</v>
      </c>
      <c r="D49" t="s">
        <v>274</v>
      </c>
      <c r="E49" t="s">
        <v>275</v>
      </c>
      <c r="F49" t="s">
        <v>218</v>
      </c>
      <c r="G49" t="s">
        <v>23</v>
      </c>
      <c r="H49" t="s">
        <v>276</v>
      </c>
      <c r="I49" t="s">
        <v>25</v>
      </c>
      <c r="J49">
        <v>1</v>
      </c>
      <c r="K49">
        <v>1</v>
      </c>
      <c r="L49" s="2">
        <v>0.1</v>
      </c>
      <c r="M49" s="2">
        <v>0.1</v>
      </c>
      <c r="N49" t="s">
        <v>200</v>
      </c>
    </row>
    <row r="50" spans="1:15" x14ac:dyDescent="0.25">
      <c r="A50" s="1">
        <v>49</v>
      </c>
      <c r="B50" s="1" t="s">
        <v>277</v>
      </c>
      <c r="C50" s="1" t="s">
        <v>195</v>
      </c>
      <c r="D50" s="1" t="s">
        <v>278</v>
      </c>
      <c r="E50" s="1" t="s">
        <v>279</v>
      </c>
      <c r="F50" s="1" t="s">
        <v>59</v>
      </c>
      <c r="G50" s="1" t="s">
        <v>23</v>
      </c>
      <c r="H50" s="1" t="s">
        <v>280</v>
      </c>
      <c r="I50" s="1" t="s">
        <v>25</v>
      </c>
      <c r="J50" s="1">
        <v>3</v>
      </c>
      <c r="K50" s="1">
        <v>3</v>
      </c>
      <c r="L50" s="3">
        <v>0.1</v>
      </c>
      <c r="M50" s="3">
        <v>0.3</v>
      </c>
      <c r="N50" s="1" t="s">
        <v>200</v>
      </c>
      <c r="O50" s="1"/>
    </row>
    <row r="51" spans="1:15" x14ac:dyDescent="0.25">
      <c r="A51">
        <v>50</v>
      </c>
      <c r="B51" t="s">
        <v>281</v>
      </c>
      <c r="C51" t="s">
        <v>195</v>
      </c>
      <c r="D51" t="s">
        <v>282</v>
      </c>
      <c r="E51" t="s">
        <v>283</v>
      </c>
      <c r="F51" t="s">
        <v>284</v>
      </c>
      <c r="G51" t="s">
        <v>23</v>
      </c>
      <c r="H51" t="s">
        <v>285</v>
      </c>
      <c r="I51" t="s">
        <v>25</v>
      </c>
      <c r="J51">
        <v>3</v>
      </c>
      <c r="K51">
        <v>3</v>
      </c>
      <c r="L51" s="2">
        <v>0.1</v>
      </c>
      <c r="M51" s="2">
        <v>0.3</v>
      </c>
      <c r="N51" t="s">
        <v>200</v>
      </c>
    </row>
    <row r="52" spans="1:15" x14ac:dyDescent="0.25">
      <c r="A52" s="1">
        <v>51</v>
      </c>
      <c r="B52" s="1" t="s">
        <v>286</v>
      </c>
      <c r="C52" s="1" t="s">
        <v>195</v>
      </c>
      <c r="D52" s="1" t="s">
        <v>287</v>
      </c>
      <c r="E52" s="1" t="s">
        <v>288</v>
      </c>
      <c r="F52" s="1" t="s">
        <v>289</v>
      </c>
      <c r="G52" s="1" t="s">
        <v>23</v>
      </c>
      <c r="H52" s="1" t="s">
        <v>290</v>
      </c>
      <c r="I52" s="1" t="s">
        <v>25</v>
      </c>
      <c r="J52" s="1">
        <v>2</v>
      </c>
      <c r="K52" s="1">
        <v>2</v>
      </c>
      <c r="L52" s="3">
        <v>0.1</v>
      </c>
      <c r="M52" s="3">
        <v>0.2</v>
      </c>
      <c r="N52" s="1" t="s">
        <v>200</v>
      </c>
      <c r="O52" s="1"/>
    </row>
    <row r="53" spans="1:15" x14ac:dyDescent="0.25">
      <c r="A53">
        <v>52</v>
      </c>
      <c r="B53" t="s">
        <v>291</v>
      </c>
      <c r="C53" t="s">
        <v>195</v>
      </c>
      <c r="D53" t="s">
        <v>292</v>
      </c>
      <c r="E53" t="s">
        <v>293</v>
      </c>
      <c r="F53" t="s">
        <v>294</v>
      </c>
      <c r="G53" t="s">
        <v>23</v>
      </c>
      <c r="H53" t="s">
        <v>295</v>
      </c>
      <c r="I53" t="s">
        <v>25</v>
      </c>
      <c r="J53">
        <v>1</v>
      </c>
      <c r="K53">
        <v>1</v>
      </c>
      <c r="L53" s="2">
        <v>0.1</v>
      </c>
      <c r="M53" s="2">
        <v>0.1</v>
      </c>
      <c r="N53" t="s">
        <v>200</v>
      </c>
    </row>
    <row r="54" spans="1:15" x14ac:dyDescent="0.25">
      <c r="A54" s="1">
        <v>53</v>
      </c>
      <c r="B54" s="1" t="s">
        <v>296</v>
      </c>
      <c r="C54" s="1" t="s">
        <v>195</v>
      </c>
      <c r="D54" s="1" t="s">
        <v>297</v>
      </c>
      <c r="E54" s="1" t="s">
        <v>298</v>
      </c>
      <c r="F54" s="1" t="s">
        <v>231</v>
      </c>
      <c r="G54" s="1" t="s">
        <v>23</v>
      </c>
      <c r="H54" s="1" t="s">
        <v>299</v>
      </c>
      <c r="I54" s="1" t="s">
        <v>25</v>
      </c>
      <c r="J54" s="1">
        <v>2</v>
      </c>
      <c r="K54" s="1">
        <v>2</v>
      </c>
      <c r="L54" s="3">
        <v>0.1</v>
      </c>
      <c r="M54" s="3">
        <v>0.2</v>
      </c>
      <c r="N54" s="1" t="s">
        <v>200</v>
      </c>
      <c r="O54" s="1"/>
    </row>
    <row r="55" spans="1:15" x14ac:dyDescent="0.25">
      <c r="A55">
        <v>54</v>
      </c>
      <c r="B55" t="s">
        <v>300</v>
      </c>
      <c r="C55" t="s">
        <v>195</v>
      </c>
      <c r="D55" t="s">
        <v>301</v>
      </c>
      <c r="E55" t="s">
        <v>302</v>
      </c>
      <c r="F55" t="s">
        <v>147</v>
      </c>
      <c r="G55" t="s">
        <v>23</v>
      </c>
      <c r="H55" t="s">
        <v>303</v>
      </c>
      <c r="I55" t="s">
        <v>25</v>
      </c>
      <c r="J55">
        <v>1</v>
      </c>
      <c r="K55">
        <v>1</v>
      </c>
      <c r="L55" s="2">
        <v>0.1</v>
      </c>
      <c r="M55" s="2">
        <v>0.1</v>
      </c>
      <c r="N55" t="s">
        <v>200</v>
      </c>
    </row>
    <row r="56" spans="1:15" x14ac:dyDescent="0.25">
      <c r="A56" s="1">
        <v>55</v>
      </c>
      <c r="B56" s="1" t="s">
        <v>304</v>
      </c>
      <c r="C56" s="1" t="s">
        <v>305</v>
      </c>
      <c r="D56" s="1" t="s">
        <v>306</v>
      </c>
      <c r="E56" s="1" t="s">
        <v>307</v>
      </c>
      <c r="F56" s="1" t="s">
        <v>59</v>
      </c>
      <c r="G56" s="1" t="s">
        <v>23</v>
      </c>
      <c r="H56" s="1" t="s">
        <v>308</v>
      </c>
      <c r="I56" s="1" t="s">
        <v>25</v>
      </c>
      <c r="J56" s="1">
        <v>1</v>
      </c>
      <c r="K56" s="1">
        <v>1</v>
      </c>
      <c r="L56" s="3">
        <v>1.53</v>
      </c>
      <c r="M56" s="3">
        <v>1.53</v>
      </c>
      <c r="N56" s="1" t="s">
        <v>48</v>
      </c>
      <c r="O56" s="1"/>
    </row>
    <row r="57" spans="1:15" x14ac:dyDescent="0.25">
      <c r="A57">
        <v>56</v>
      </c>
      <c r="B57" t="s">
        <v>309</v>
      </c>
      <c r="C57" t="s">
        <v>195</v>
      </c>
      <c r="D57" t="s">
        <v>310</v>
      </c>
      <c r="E57" t="s">
        <v>311</v>
      </c>
      <c r="F57" t="s">
        <v>147</v>
      </c>
      <c r="G57" t="s">
        <v>23</v>
      </c>
      <c r="H57" t="s">
        <v>312</v>
      </c>
      <c r="I57" t="s">
        <v>25</v>
      </c>
      <c r="J57">
        <v>1</v>
      </c>
      <c r="K57">
        <v>1</v>
      </c>
      <c r="L57" s="2">
        <v>0.1</v>
      </c>
      <c r="M57" s="2">
        <v>0.1</v>
      </c>
      <c r="N57" t="s">
        <v>200</v>
      </c>
    </row>
    <row r="58" spans="1:15" x14ac:dyDescent="0.25">
      <c r="A58" s="1">
        <v>57</v>
      </c>
      <c r="B58" s="1" t="s">
        <v>313</v>
      </c>
      <c r="C58" s="1" t="s">
        <v>305</v>
      </c>
      <c r="D58" s="1" t="s">
        <v>314</v>
      </c>
      <c r="E58" s="1" t="s">
        <v>315</v>
      </c>
      <c r="F58" s="1" t="s">
        <v>59</v>
      </c>
      <c r="G58" s="1" t="s">
        <v>23</v>
      </c>
      <c r="H58" s="1" t="s">
        <v>316</v>
      </c>
      <c r="I58" s="1" t="s">
        <v>25</v>
      </c>
      <c r="J58" s="1">
        <v>1</v>
      </c>
      <c r="K58" s="1">
        <v>1</v>
      </c>
      <c r="L58" s="3">
        <v>1.7</v>
      </c>
      <c r="M58" s="3">
        <v>1.7</v>
      </c>
      <c r="N58" s="1" t="s">
        <v>317</v>
      </c>
      <c r="O58" s="1"/>
    </row>
    <row r="59" spans="1:15" x14ac:dyDescent="0.25">
      <c r="A59">
        <v>58</v>
      </c>
      <c r="B59" t="s">
        <v>318</v>
      </c>
      <c r="C59" t="s">
        <v>319</v>
      </c>
      <c r="D59" t="s">
        <v>320</v>
      </c>
      <c r="E59" t="s">
        <v>321</v>
      </c>
      <c r="F59" t="s">
        <v>322</v>
      </c>
      <c r="G59" t="s">
        <v>23</v>
      </c>
      <c r="H59" t="s">
        <v>323</v>
      </c>
      <c r="I59" t="s">
        <v>113</v>
      </c>
      <c r="J59">
        <v>1</v>
      </c>
      <c r="K59">
        <v>1</v>
      </c>
      <c r="L59" s="2">
        <v>0.26</v>
      </c>
      <c r="M59" s="2">
        <v>0.26</v>
      </c>
      <c r="N59" t="s">
        <v>324</v>
      </c>
    </row>
    <row r="60" spans="1:15" x14ac:dyDescent="0.25">
      <c r="A60" s="1">
        <v>59</v>
      </c>
      <c r="B60" s="1" t="s">
        <v>325</v>
      </c>
      <c r="C60" s="1" t="s">
        <v>326</v>
      </c>
      <c r="D60" s="1" t="s">
        <v>327</v>
      </c>
      <c r="E60" s="1" t="s">
        <v>328</v>
      </c>
      <c r="F60" s="1" t="s">
        <v>329</v>
      </c>
      <c r="G60" s="1" t="s">
        <v>23</v>
      </c>
      <c r="H60" s="1" t="s">
        <v>330</v>
      </c>
      <c r="I60" s="1" t="s">
        <v>25</v>
      </c>
      <c r="J60" s="1">
        <v>4</v>
      </c>
      <c r="K60" s="1">
        <v>4</v>
      </c>
      <c r="L60" s="3">
        <v>0.47</v>
      </c>
      <c r="M60" s="3">
        <v>1.88</v>
      </c>
      <c r="N60" s="1" t="s">
        <v>331</v>
      </c>
      <c r="O60" s="1" t="s">
        <v>34</v>
      </c>
    </row>
    <row r="61" spans="1:15" x14ac:dyDescent="0.25">
      <c r="A61">
        <v>60</v>
      </c>
      <c r="B61" t="s">
        <v>332</v>
      </c>
      <c r="C61" t="s">
        <v>16</v>
      </c>
      <c r="D61" t="s">
        <v>16</v>
      </c>
      <c r="E61" t="s">
        <v>333</v>
      </c>
      <c r="G61" t="s">
        <v>16</v>
      </c>
      <c r="H61" t="s">
        <v>16</v>
      </c>
      <c r="I61" t="s">
        <v>16</v>
      </c>
      <c r="J61">
        <v>1</v>
      </c>
      <c r="L61" s="2"/>
      <c r="M61" s="2"/>
      <c r="N61" t="s">
        <v>16</v>
      </c>
    </row>
    <row r="62" spans="1:15" x14ac:dyDescent="0.25">
      <c r="A62" s="1">
        <v>61</v>
      </c>
      <c r="B62" s="1" t="s">
        <v>334</v>
      </c>
      <c r="C62" s="1" t="s">
        <v>16</v>
      </c>
      <c r="D62" s="1" t="s">
        <v>16</v>
      </c>
      <c r="E62" s="1" t="s">
        <v>335</v>
      </c>
      <c r="F62" s="1"/>
      <c r="G62" s="1" t="s">
        <v>16</v>
      </c>
      <c r="H62" s="1" t="s">
        <v>16</v>
      </c>
      <c r="I62" s="1" t="s">
        <v>16</v>
      </c>
      <c r="J62" s="1">
        <v>1</v>
      </c>
      <c r="K62" s="1"/>
      <c r="L62" s="3"/>
      <c r="M62" s="3"/>
      <c r="N62" s="1" t="s">
        <v>16</v>
      </c>
      <c r="O62" s="1"/>
    </row>
    <row r="63" spans="1:15" x14ac:dyDescent="0.25">
      <c r="A63">
        <v>62</v>
      </c>
      <c r="B63" t="s">
        <v>336</v>
      </c>
      <c r="C63" t="s">
        <v>337</v>
      </c>
      <c r="D63" t="s">
        <v>338</v>
      </c>
      <c r="E63" t="s">
        <v>339</v>
      </c>
      <c r="F63" t="s">
        <v>340</v>
      </c>
      <c r="G63" t="s">
        <v>23</v>
      </c>
      <c r="H63" t="s">
        <v>341</v>
      </c>
      <c r="I63" t="s">
        <v>342</v>
      </c>
      <c r="J63">
        <v>1</v>
      </c>
      <c r="K63">
        <v>1</v>
      </c>
      <c r="L63" s="2">
        <v>11.11</v>
      </c>
      <c r="M63" s="2">
        <v>11.11</v>
      </c>
      <c r="N63" t="s">
        <v>177</v>
      </c>
    </row>
    <row r="64" spans="1:15" x14ac:dyDescent="0.25">
      <c r="A64" s="1">
        <v>63</v>
      </c>
      <c r="B64" s="1" t="s">
        <v>343</v>
      </c>
      <c r="C64" s="1" t="s">
        <v>344</v>
      </c>
      <c r="D64" s="1" t="s">
        <v>345</v>
      </c>
      <c r="E64" s="1" t="s">
        <v>346</v>
      </c>
      <c r="F64" s="1" t="s">
        <v>347</v>
      </c>
      <c r="G64" s="1" t="s">
        <v>23</v>
      </c>
      <c r="H64" s="1" t="s">
        <v>348</v>
      </c>
      <c r="I64" s="1" t="s">
        <v>25</v>
      </c>
      <c r="J64" s="1">
        <v>1</v>
      </c>
      <c r="K64" s="1">
        <v>1</v>
      </c>
      <c r="L64" s="3">
        <v>2.73</v>
      </c>
      <c r="M64" s="3">
        <v>2.73</v>
      </c>
      <c r="N64" s="1" t="s">
        <v>55</v>
      </c>
      <c r="O64" s="1"/>
    </row>
    <row r="65" spans="1:15" x14ac:dyDescent="0.25">
      <c r="A65">
        <v>64</v>
      </c>
      <c r="B65" t="s">
        <v>349</v>
      </c>
      <c r="C65" t="s">
        <v>337</v>
      </c>
      <c r="D65" t="s">
        <v>350</v>
      </c>
      <c r="E65" t="s">
        <v>351</v>
      </c>
      <c r="F65" t="s">
        <v>352</v>
      </c>
      <c r="G65" t="s">
        <v>23</v>
      </c>
      <c r="H65" t="s">
        <v>353</v>
      </c>
      <c r="I65" t="s">
        <v>68</v>
      </c>
      <c r="J65">
        <v>1</v>
      </c>
      <c r="K65">
        <v>1</v>
      </c>
      <c r="L65" s="2">
        <v>0.33989999999999998</v>
      </c>
      <c r="M65" s="2">
        <f>L65*K65</f>
        <v>0.33989999999999998</v>
      </c>
      <c r="N65" t="s">
        <v>48</v>
      </c>
    </row>
    <row r="66" spans="1:15" x14ac:dyDescent="0.25">
      <c r="A66" s="1">
        <v>65</v>
      </c>
      <c r="B66" s="1" t="s">
        <v>354</v>
      </c>
      <c r="C66" s="1" t="s">
        <v>355</v>
      </c>
      <c r="D66" s="1" t="s">
        <v>356</v>
      </c>
      <c r="E66" s="1" t="s">
        <v>357</v>
      </c>
      <c r="F66" s="1" t="s">
        <v>59</v>
      </c>
      <c r="G66" s="1" t="s">
        <v>23</v>
      </c>
      <c r="H66" s="1" t="s">
        <v>358</v>
      </c>
      <c r="I66" s="1" t="s">
        <v>155</v>
      </c>
      <c r="J66" s="1">
        <v>4</v>
      </c>
      <c r="K66" s="1">
        <v>4</v>
      </c>
      <c r="L66" s="3">
        <v>5.81</v>
      </c>
      <c r="M66" s="3">
        <v>23.24</v>
      </c>
      <c r="N66" s="1" t="s">
        <v>55</v>
      </c>
      <c r="O66" s="1"/>
    </row>
    <row r="67" spans="1:15" x14ac:dyDescent="0.25">
      <c r="A67">
        <v>66</v>
      </c>
      <c r="B67" t="s">
        <v>359</v>
      </c>
      <c r="C67" t="s">
        <v>360</v>
      </c>
      <c r="D67" t="s">
        <v>361</v>
      </c>
      <c r="E67" t="s">
        <v>362</v>
      </c>
      <c r="F67" t="s">
        <v>363</v>
      </c>
      <c r="G67" t="s">
        <v>23</v>
      </c>
      <c r="H67" t="s">
        <v>364</v>
      </c>
      <c r="I67" t="s">
        <v>155</v>
      </c>
      <c r="J67">
        <v>1</v>
      </c>
      <c r="K67">
        <v>1</v>
      </c>
      <c r="L67" s="2">
        <v>8.8699999999999992</v>
      </c>
      <c r="M67" s="2">
        <v>8.8699999999999992</v>
      </c>
      <c r="N67" t="s">
        <v>324</v>
      </c>
    </row>
    <row r="68" spans="1:15" x14ac:dyDescent="0.25">
      <c r="A68" s="1">
        <v>67</v>
      </c>
      <c r="B68" s="1" t="s">
        <v>365</v>
      </c>
      <c r="C68" s="1" t="s">
        <v>355</v>
      </c>
      <c r="D68" s="1" t="s">
        <v>366</v>
      </c>
      <c r="E68" s="1" t="s">
        <v>367</v>
      </c>
      <c r="F68" s="1" t="s">
        <v>368</v>
      </c>
      <c r="G68" s="1" t="s">
        <v>23</v>
      </c>
      <c r="H68" s="1" t="s">
        <v>369</v>
      </c>
      <c r="I68" s="1" t="s">
        <v>155</v>
      </c>
      <c r="J68" s="1">
        <v>2</v>
      </c>
      <c r="K68" s="1">
        <v>2</v>
      </c>
      <c r="L68" s="3">
        <v>4.97</v>
      </c>
      <c r="M68" s="3">
        <v>9.94</v>
      </c>
      <c r="N68" s="1" t="s">
        <v>55</v>
      </c>
      <c r="O68" s="1"/>
    </row>
    <row r="69" spans="1:15" x14ac:dyDescent="0.25">
      <c r="A69">
        <v>68</v>
      </c>
      <c r="B69" t="s">
        <v>370</v>
      </c>
      <c r="C69" t="s">
        <v>355</v>
      </c>
      <c r="D69" t="s">
        <v>371</v>
      </c>
      <c r="E69" t="s">
        <v>372</v>
      </c>
      <c r="F69" t="s">
        <v>373</v>
      </c>
      <c r="G69" t="s">
        <v>23</v>
      </c>
      <c r="H69" t="s">
        <v>374</v>
      </c>
      <c r="I69" t="s">
        <v>342</v>
      </c>
      <c r="J69">
        <v>1</v>
      </c>
      <c r="K69">
        <v>1</v>
      </c>
      <c r="L69" s="2">
        <v>21.24</v>
      </c>
      <c r="M69" s="2">
        <v>21.24</v>
      </c>
      <c r="N69" t="s">
        <v>375</v>
      </c>
    </row>
    <row r="70" spans="1:15" x14ac:dyDescent="0.25">
      <c r="A70" s="1">
        <v>69</v>
      </c>
      <c r="B70" s="1" t="s">
        <v>376</v>
      </c>
      <c r="C70" s="1" t="s">
        <v>355</v>
      </c>
      <c r="D70" s="1" t="s">
        <v>377</v>
      </c>
      <c r="E70" s="1" t="s">
        <v>378</v>
      </c>
      <c r="F70" s="1" t="s">
        <v>59</v>
      </c>
      <c r="G70" s="1" t="s">
        <v>23</v>
      </c>
      <c r="H70" s="1" t="s">
        <v>379</v>
      </c>
      <c r="I70" s="1" t="s">
        <v>342</v>
      </c>
      <c r="J70" s="1">
        <v>2</v>
      </c>
      <c r="K70" s="1">
        <v>2</v>
      </c>
      <c r="L70" s="3">
        <v>16.829999999999998</v>
      </c>
      <c r="M70" s="3">
        <v>33.659999999999997</v>
      </c>
      <c r="N70" s="1" t="s">
        <v>375</v>
      </c>
      <c r="O70" s="1"/>
    </row>
    <row r="71" spans="1:15" x14ac:dyDescent="0.25">
      <c r="A71">
        <v>70</v>
      </c>
      <c r="B71" t="s">
        <v>380</v>
      </c>
      <c r="C71" t="s">
        <v>381</v>
      </c>
      <c r="D71" t="s">
        <v>382</v>
      </c>
      <c r="E71" t="s">
        <v>383</v>
      </c>
      <c r="F71" t="s">
        <v>384</v>
      </c>
      <c r="G71" t="s">
        <v>23</v>
      </c>
      <c r="H71" t="s">
        <v>385</v>
      </c>
      <c r="I71" t="s">
        <v>25</v>
      </c>
      <c r="J71">
        <v>1</v>
      </c>
      <c r="K71">
        <v>1</v>
      </c>
      <c r="L71" s="2">
        <v>6.56</v>
      </c>
      <c r="M71" s="2">
        <v>6.56</v>
      </c>
      <c r="N71" t="s">
        <v>386</v>
      </c>
    </row>
    <row r="72" spans="1:15" x14ac:dyDescent="0.25">
      <c r="A72" s="1">
        <v>71</v>
      </c>
      <c r="B72" s="1" t="s">
        <v>387</v>
      </c>
      <c r="C72" s="1" t="s">
        <v>388</v>
      </c>
      <c r="D72" s="1" t="s">
        <v>389</v>
      </c>
      <c r="E72" s="1" t="s">
        <v>383</v>
      </c>
      <c r="F72" s="1" t="s">
        <v>131</v>
      </c>
      <c r="G72" s="1" t="s">
        <v>23</v>
      </c>
      <c r="H72" s="1" t="s">
        <v>390</v>
      </c>
      <c r="I72" s="1" t="s">
        <v>25</v>
      </c>
      <c r="J72" s="1">
        <v>1</v>
      </c>
      <c r="K72" s="1">
        <v>1</v>
      </c>
      <c r="L72" s="3">
        <v>3.28</v>
      </c>
      <c r="M72" s="3">
        <v>3.28</v>
      </c>
      <c r="N72" s="1" t="s">
        <v>55</v>
      </c>
      <c r="O72" s="1"/>
    </row>
    <row r="73" spans="1:15" x14ac:dyDescent="0.25">
      <c r="A73">
        <v>72</v>
      </c>
      <c r="B73" t="s">
        <v>391</v>
      </c>
      <c r="C73" t="s">
        <v>355</v>
      </c>
      <c r="D73" t="s">
        <v>392</v>
      </c>
      <c r="E73" t="s">
        <v>393</v>
      </c>
      <c r="F73" t="s">
        <v>394</v>
      </c>
      <c r="G73" t="s">
        <v>23</v>
      </c>
      <c r="H73" t="s">
        <v>395</v>
      </c>
      <c r="I73" t="s">
        <v>25</v>
      </c>
      <c r="J73">
        <v>1</v>
      </c>
      <c r="K73">
        <v>1</v>
      </c>
      <c r="L73" s="2">
        <v>3.99</v>
      </c>
      <c r="M73" s="2">
        <v>3.99</v>
      </c>
      <c r="N73" t="s">
        <v>55</v>
      </c>
    </row>
    <row r="74" spans="1:15" x14ac:dyDescent="0.25">
      <c r="A74" s="1">
        <v>73</v>
      </c>
      <c r="B74" s="1" t="s">
        <v>396</v>
      </c>
      <c r="C74" s="1" t="s">
        <v>388</v>
      </c>
      <c r="D74" s="1" t="s">
        <v>397</v>
      </c>
      <c r="E74" s="1" t="s">
        <v>393</v>
      </c>
      <c r="F74" s="1" t="s">
        <v>59</v>
      </c>
      <c r="G74" s="1" t="s">
        <v>23</v>
      </c>
      <c r="H74" s="1" t="s">
        <v>398</v>
      </c>
      <c r="I74" s="1" t="s">
        <v>25</v>
      </c>
      <c r="J74" s="1">
        <v>1</v>
      </c>
      <c r="K74" s="1">
        <v>1</v>
      </c>
      <c r="L74" s="3">
        <v>3.28</v>
      </c>
      <c r="M74" s="3">
        <v>3.28</v>
      </c>
      <c r="N74" s="1" t="s">
        <v>55</v>
      </c>
      <c r="O74" s="1"/>
    </row>
    <row r="75" spans="1:15" x14ac:dyDescent="0.25">
      <c r="A75">
        <v>74</v>
      </c>
      <c r="B75" t="s">
        <v>399</v>
      </c>
      <c r="C75" t="s">
        <v>355</v>
      </c>
      <c r="D75" t="s">
        <v>400</v>
      </c>
      <c r="E75" t="s">
        <v>401</v>
      </c>
      <c r="F75" t="s">
        <v>402</v>
      </c>
      <c r="G75" t="s">
        <v>23</v>
      </c>
      <c r="H75" t="s">
        <v>403</v>
      </c>
      <c r="I75" t="s">
        <v>25</v>
      </c>
      <c r="J75">
        <v>1</v>
      </c>
      <c r="K75">
        <v>1</v>
      </c>
      <c r="L75" s="2">
        <v>2.5499999999999998</v>
      </c>
      <c r="M75" s="2">
        <v>2.5499999999999998</v>
      </c>
      <c r="N75" t="s">
        <v>55</v>
      </c>
    </row>
    <row r="76" spans="1:15" x14ac:dyDescent="0.25">
      <c r="A76" s="1">
        <v>75</v>
      </c>
      <c r="B76" s="1" t="s">
        <v>404</v>
      </c>
      <c r="C76" s="1" t="s">
        <v>405</v>
      </c>
      <c r="D76" s="1" t="s">
        <v>406</v>
      </c>
      <c r="E76" s="1" t="s">
        <v>407</v>
      </c>
      <c r="F76" s="1" t="s">
        <v>408</v>
      </c>
      <c r="G76" s="1" t="s">
        <v>23</v>
      </c>
      <c r="H76" s="1" t="s">
        <v>409</v>
      </c>
      <c r="I76" s="1" t="s">
        <v>25</v>
      </c>
      <c r="J76" s="1">
        <v>1</v>
      </c>
      <c r="K76" s="1">
        <v>1</v>
      </c>
      <c r="L76" s="3">
        <v>0.41</v>
      </c>
      <c r="M76" s="3">
        <v>0.41</v>
      </c>
      <c r="N76" s="1" t="s">
        <v>114</v>
      </c>
      <c r="O76" s="1"/>
    </row>
    <row r="77" spans="1:15" x14ac:dyDescent="0.25">
      <c r="A77">
        <v>76</v>
      </c>
      <c r="B77" t="s">
        <v>410</v>
      </c>
      <c r="C77" t="s">
        <v>411</v>
      </c>
      <c r="D77" t="s">
        <v>412</v>
      </c>
      <c r="E77" t="s">
        <v>413</v>
      </c>
      <c r="F77" t="s">
        <v>414</v>
      </c>
      <c r="G77" t="s">
        <v>23</v>
      </c>
      <c r="H77" t="s">
        <v>415</v>
      </c>
      <c r="I77" t="s">
        <v>25</v>
      </c>
      <c r="J77">
        <v>1</v>
      </c>
      <c r="K77">
        <v>1</v>
      </c>
      <c r="L77" s="2">
        <v>0.72</v>
      </c>
      <c r="M77" s="2">
        <v>0.72</v>
      </c>
      <c r="N77" t="s">
        <v>416</v>
      </c>
    </row>
    <row r="78" spans="1:15" x14ac:dyDescent="0.25">
      <c r="A78" s="1">
        <v>77</v>
      </c>
      <c r="B78" s="1" t="s">
        <v>18</v>
      </c>
      <c r="C78" s="1" t="s">
        <v>19</v>
      </c>
      <c r="D78" s="1" t="s">
        <v>20</v>
      </c>
      <c r="E78" s="1" t="s">
        <v>417</v>
      </c>
      <c r="F78" s="1" t="s">
        <v>22</v>
      </c>
      <c r="G78" s="1" t="s">
        <v>23</v>
      </c>
      <c r="H78" s="1" t="s">
        <v>24</v>
      </c>
      <c r="I78" s="1" t="s">
        <v>25</v>
      </c>
      <c r="J78" s="1">
        <v>2</v>
      </c>
      <c r="K78" s="1">
        <v>2</v>
      </c>
      <c r="L78" s="3">
        <v>0.55000000000000004</v>
      </c>
      <c r="M78" s="3">
        <v>1.1000000000000001</v>
      </c>
      <c r="N78" s="1" t="s">
        <v>26</v>
      </c>
      <c r="O78" s="1"/>
    </row>
    <row r="79" spans="1:15" x14ac:dyDescent="0.25">
      <c r="A79">
        <v>78</v>
      </c>
      <c r="B79" t="s">
        <v>27</v>
      </c>
      <c r="C79" t="s">
        <v>28</v>
      </c>
      <c r="D79" t="s">
        <v>29</v>
      </c>
      <c r="E79" t="s">
        <v>30</v>
      </c>
      <c r="F79" t="s">
        <v>31</v>
      </c>
      <c r="G79" t="s">
        <v>23</v>
      </c>
      <c r="H79" t="s">
        <v>32</v>
      </c>
      <c r="I79" t="s">
        <v>25</v>
      </c>
      <c r="J79">
        <v>1</v>
      </c>
      <c r="K79">
        <v>1</v>
      </c>
      <c r="L79" s="2">
        <v>0.15</v>
      </c>
      <c r="M79" s="2">
        <v>0.15</v>
      </c>
      <c r="N79" t="s">
        <v>33</v>
      </c>
      <c r="O79" t="s">
        <v>34</v>
      </c>
    </row>
    <row r="80" spans="1:15" x14ac:dyDescent="0.25">
      <c r="A80" s="1">
        <v>79</v>
      </c>
      <c r="B80" s="1" t="s">
        <v>35</v>
      </c>
      <c r="C80" s="1" t="s">
        <v>28</v>
      </c>
      <c r="D80" s="1" t="s">
        <v>36</v>
      </c>
      <c r="E80" s="1" t="s">
        <v>37</v>
      </c>
      <c r="F80" s="1" t="s">
        <v>38</v>
      </c>
      <c r="G80" s="1" t="s">
        <v>23</v>
      </c>
      <c r="H80" s="1" t="s">
        <v>39</v>
      </c>
      <c r="I80" s="1" t="s">
        <v>25</v>
      </c>
      <c r="J80" s="1">
        <v>18</v>
      </c>
      <c r="K80" s="1">
        <v>18</v>
      </c>
      <c r="L80" s="3">
        <v>0.109</v>
      </c>
      <c r="M80" s="3">
        <v>1.96</v>
      </c>
      <c r="N80" s="1" t="s">
        <v>40</v>
      </c>
      <c r="O80" s="1" t="s">
        <v>34</v>
      </c>
    </row>
    <row r="81" spans="1:15" x14ac:dyDescent="0.25">
      <c r="A81">
        <v>80</v>
      </c>
      <c r="B81" t="s">
        <v>41</v>
      </c>
      <c r="C81" t="s">
        <v>42</v>
      </c>
      <c r="D81" t="s">
        <v>43</v>
      </c>
      <c r="E81" t="s">
        <v>44</v>
      </c>
      <c r="F81" t="s">
        <v>45</v>
      </c>
      <c r="G81" t="s">
        <v>46</v>
      </c>
      <c r="H81" t="s">
        <v>47</v>
      </c>
      <c r="I81" t="s">
        <v>25</v>
      </c>
      <c r="J81">
        <v>2</v>
      </c>
      <c r="K81">
        <v>2</v>
      </c>
      <c r="L81" s="2">
        <v>0.11</v>
      </c>
      <c r="M81" s="2">
        <v>0.22</v>
      </c>
      <c r="N81" t="s">
        <v>48</v>
      </c>
    </row>
    <row r="82" spans="1:15" x14ac:dyDescent="0.25">
      <c r="A82" s="1">
        <v>81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23</v>
      </c>
      <c r="H82" s="1" t="s">
        <v>54</v>
      </c>
      <c r="I82" s="1" t="s">
        <v>25</v>
      </c>
      <c r="J82" s="1">
        <v>2</v>
      </c>
      <c r="K82" s="1">
        <v>2</v>
      </c>
      <c r="L82" s="3">
        <v>0.54</v>
      </c>
      <c r="M82" s="3">
        <v>1.08</v>
      </c>
      <c r="N82" s="1" t="s">
        <v>55</v>
      </c>
      <c r="O82" s="1" t="s">
        <v>34</v>
      </c>
    </row>
    <row r="83" spans="1:15" x14ac:dyDescent="0.25">
      <c r="A83">
        <v>82</v>
      </c>
      <c r="B83" t="s">
        <v>56</v>
      </c>
      <c r="C83" t="s">
        <v>28</v>
      </c>
      <c r="D83" t="s">
        <v>57</v>
      </c>
      <c r="E83" t="s">
        <v>58</v>
      </c>
      <c r="F83" t="s">
        <v>59</v>
      </c>
      <c r="G83" t="s">
        <v>23</v>
      </c>
      <c r="H83" t="s">
        <v>60</v>
      </c>
      <c r="I83" t="s">
        <v>25</v>
      </c>
      <c r="J83">
        <v>2</v>
      </c>
      <c r="K83">
        <v>2</v>
      </c>
      <c r="L83" s="2">
        <v>0.44</v>
      </c>
      <c r="M83" s="2">
        <v>0.88</v>
      </c>
      <c r="N83" t="s">
        <v>61</v>
      </c>
    </row>
    <row r="84" spans="1:15" x14ac:dyDescent="0.25">
      <c r="A84" s="1">
        <v>83</v>
      </c>
      <c r="B84" s="1" t="s">
        <v>62</v>
      </c>
      <c r="C84" s="1" t="s">
        <v>42</v>
      </c>
      <c r="D84" s="1" t="s">
        <v>63</v>
      </c>
      <c r="E84" s="1" t="s">
        <v>64</v>
      </c>
      <c r="F84" s="1" t="s">
        <v>65</v>
      </c>
      <c r="G84" s="1" t="s">
        <v>66</v>
      </c>
      <c r="H84" s="1" t="s">
        <v>67</v>
      </c>
      <c r="I84" s="1" t="s">
        <v>68</v>
      </c>
      <c r="J84" s="1">
        <v>2</v>
      </c>
      <c r="K84" s="1">
        <v>0</v>
      </c>
      <c r="L84" s="3">
        <v>0</v>
      </c>
      <c r="M84" s="3">
        <v>0</v>
      </c>
      <c r="N84" s="1" t="s">
        <v>48</v>
      </c>
      <c r="O84" s="1"/>
    </row>
    <row r="85" spans="1:15" x14ac:dyDescent="0.25">
      <c r="A85">
        <v>84</v>
      </c>
      <c r="B85" t="s">
        <v>69</v>
      </c>
      <c r="C85" t="s">
        <v>70</v>
      </c>
      <c r="D85" t="s">
        <v>71</v>
      </c>
      <c r="E85" t="s">
        <v>72</v>
      </c>
      <c r="F85" t="s">
        <v>73</v>
      </c>
      <c r="G85" t="s">
        <v>23</v>
      </c>
      <c r="H85" t="s">
        <v>74</v>
      </c>
      <c r="I85" t="s">
        <v>25</v>
      </c>
      <c r="J85">
        <v>4</v>
      </c>
      <c r="K85">
        <v>4</v>
      </c>
      <c r="L85" s="2">
        <v>0.12</v>
      </c>
      <c r="M85" s="2">
        <v>0.48</v>
      </c>
      <c r="N85" t="s">
        <v>26</v>
      </c>
    </row>
    <row r="86" spans="1:15" x14ac:dyDescent="0.25">
      <c r="A86" s="1">
        <v>85</v>
      </c>
      <c r="B86" s="1" t="s">
        <v>75</v>
      </c>
      <c r="C86" s="1" t="s">
        <v>28</v>
      </c>
      <c r="D86" s="1" t="s">
        <v>76</v>
      </c>
      <c r="E86" s="1" t="s">
        <v>418</v>
      </c>
      <c r="F86" s="1" t="s">
        <v>78</v>
      </c>
      <c r="G86" s="1" t="s">
        <v>23</v>
      </c>
      <c r="H86" s="1" t="s">
        <v>79</v>
      </c>
      <c r="I86" s="1" t="s">
        <v>25</v>
      </c>
      <c r="J86" s="1">
        <v>1</v>
      </c>
      <c r="K86" s="1">
        <v>1</v>
      </c>
      <c r="L86" s="3">
        <v>0.54</v>
      </c>
      <c r="M86" s="3">
        <v>0.54</v>
      </c>
      <c r="N86" s="1" t="s">
        <v>40</v>
      </c>
      <c r="O86" s="1"/>
    </row>
    <row r="87" spans="1:15" x14ac:dyDescent="0.25">
      <c r="A87">
        <v>86</v>
      </c>
      <c r="B87" t="s">
        <v>80</v>
      </c>
      <c r="C87" t="s">
        <v>42</v>
      </c>
      <c r="D87" t="s">
        <v>81</v>
      </c>
      <c r="E87" t="s">
        <v>419</v>
      </c>
      <c r="F87" t="s">
        <v>83</v>
      </c>
      <c r="G87" t="s">
        <v>46</v>
      </c>
      <c r="H87" t="s">
        <v>84</v>
      </c>
      <c r="I87" t="s">
        <v>25</v>
      </c>
      <c r="J87">
        <v>2</v>
      </c>
      <c r="K87">
        <v>2</v>
      </c>
      <c r="L87" s="2">
        <v>0.31</v>
      </c>
      <c r="M87" s="2">
        <v>0.62</v>
      </c>
      <c r="N87" t="s">
        <v>48</v>
      </c>
    </row>
    <row r="88" spans="1:15" x14ac:dyDescent="0.25">
      <c r="A88" s="1">
        <v>87</v>
      </c>
      <c r="B88" s="1" t="s">
        <v>85</v>
      </c>
      <c r="C88" s="1" t="s">
        <v>19</v>
      </c>
      <c r="D88" s="1" t="s">
        <v>86</v>
      </c>
      <c r="E88" s="1" t="s">
        <v>420</v>
      </c>
      <c r="F88" s="1" t="s">
        <v>59</v>
      </c>
      <c r="G88" s="1" t="s">
        <v>23</v>
      </c>
      <c r="H88" s="1" t="s">
        <v>88</v>
      </c>
      <c r="I88" s="1" t="s">
        <v>25</v>
      </c>
      <c r="J88" s="1">
        <v>1</v>
      </c>
      <c r="K88" s="1">
        <v>1</v>
      </c>
      <c r="L88" s="3">
        <v>1.18</v>
      </c>
      <c r="M88" s="3">
        <v>1.18</v>
      </c>
      <c r="N88" s="1" t="s">
        <v>26</v>
      </c>
      <c r="O88" s="1"/>
    </row>
    <row r="89" spans="1:15" x14ac:dyDescent="0.25">
      <c r="A89">
        <v>88</v>
      </c>
      <c r="B89" t="s">
        <v>89</v>
      </c>
      <c r="C89" t="s">
        <v>50</v>
      </c>
      <c r="D89" t="s">
        <v>90</v>
      </c>
      <c r="E89" t="s">
        <v>421</v>
      </c>
      <c r="F89" t="s">
        <v>65</v>
      </c>
      <c r="G89" t="s">
        <v>23</v>
      </c>
      <c r="H89" t="s">
        <v>92</v>
      </c>
      <c r="I89" t="s">
        <v>68</v>
      </c>
      <c r="J89">
        <v>2</v>
      </c>
      <c r="K89">
        <v>2</v>
      </c>
      <c r="L89" s="2">
        <v>0</v>
      </c>
      <c r="M89" s="2">
        <v>0</v>
      </c>
      <c r="N89" t="s">
        <v>48</v>
      </c>
    </row>
    <row r="90" spans="1:15" x14ac:dyDescent="0.25">
      <c r="A90" s="1">
        <v>89</v>
      </c>
      <c r="B90" s="1" t="s">
        <v>93</v>
      </c>
      <c r="C90" s="1" t="s">
        <v>42</v>
      </c>
      <c r="D90" s="1" t="s">
        <v>94</v>
      </c>
      <c r="E90" s="1" t="s">
        <v>422</v>
      </c>
      <c r="F90" s="1" t="s">
        <v>96</v>
      </c>
      <c r="G90" s="1" t="s">
        <v>46</v>
      </c>
      <c r="H90" s="1" t="s">
        <v>97</v>
      </c>
      <c r="I90" s="1" t="s">
        <v>25</v>
      </c>
      <c r="J90" s="1">
        <v>1</v>
      </c>
      <c r="K90" s="1">
        <v>1</v>
      </c>
      <c r="L90" s="3">
        <v>0.93</v>
      </c>
      <c r="M90" s="3">
        <v>0.93</v>
      </c>
      <c r="N90" s="1" t="s">
        <v>48</v>
      </c>
      <c r="O90" s="1"/>
    </row>
    <row r="91" spans="1:15" x14ac:dyDescent="0.25">
      <c r="A91">
        <v>90</v>
      </c>
      <c r="B91" t="s">
        <v>98</v>
      </c>
      <c r="C91" t="s">
        <v>28</v>
      </c>
      <c r="D91" t="s">
        <v>81</v>
      </c>
      <c r="E91" t="s">
        <v>423</v>
      </c>
      <c r="F91" t="s">
        <v>100</v>
      </c>
      <c r="G91" t="s">
        <v>23</v>
      </c>
      <c r="H91" t="s">
        <v>101</v>
      </c>
      <c r="I91" t="s">
        <v>25</v>
      </c>
      <c r="J91">
        <v>1</v>
      </c>
      <c r="K91">
        <v>1</v>
      </c>
      <c r="L91" s="2">
        <v>0.2</v>
      </c>
      <c r="M91" s="2">
        <v>0.2</v>
      </c>
      <c r="N91" t="s">
        <v>33</v>
      </c>
      <c r="O91" t="s">
        <v>34</v>
      </c>
    </row>
    <row r="92" spans="1:15" x14ac:dyDescent="0.25">
      <c r="A92" s="1">
        <v>91</v>
      </c>
      <c r="B92" s="1" t="s">
        <v>102</v>
      </c>
      <c r="C92" s="1" t="s">
        <v>28</v>
      </c>
      <c r="D92" s="1" t="s">
        <v>103</v>
      </c>
      <c r="E92" s="1" t="s">
        <v>424</v>
      </c>
      <c r="F92" s="1" t="s">
        <v>105</v>
      </c>
      <c r="G92" s="1" t="s">
        <v>23</v>
      </c>
      <c r="H92" s="1" t="s">
        <v>106</v>
      </c>
      <c r="I92" s="1" t="s">
        <v>25</v>
      </c>
      <c r="J92" s="1">
        <v>1</v>
      </c>
      <c r="K92" s="1">
        <v>1</v>
      </c>
      <c r="L92" s="3">
        <v>0.14000000000000001</v>
      </c>
      <c r="M92" s="3">
        <v>0.14000000000000001</v>
      </c>
      <c r="N92" s="1" t="s">
        <v>107</v>
      </c>
      <c r="O92" s="1" t="s">
        <v>34</v>
      </c>
    </row>
    <row r="93" spans="1:15" x14ac:dyDescent="0.25">
      <c r="A93">
        <v>92</v>
      </c>
      <c r="B93" t="s">
        <v>108</v>
      </c>
      <c r="C93" t="s">
        <v>109</v>
      </c>
      <c r="D93" t="s">
        <v>110</v>
      </c>
      <c r="E93" t="s">
        <v>111</v>
      </c>
      <c r="F93" t="s">
        <v>59</v>
      </c>
      <c r="G93" t="s">
        <v>23</v>
      </c>
      <c r="H93" t="s">
        <v>112</v>
      </c>
      <c r="I93" t="s">
        <v>113</v>
      </c>
      <c r="J93">
        <v>1</v>
      </c>
      <c r="K93">
        <v>1</v>
      </c>
      <c r="L93" s="2">
        <v>1.04</v>
      </c>
      <c r="M93" s="2">
        <v>1.04</v>
      </c>
      <c r="N93" t="s">
        <v>114</v>
      </c>
    </row>
    <row r="94" spans="1:15" x14ac:dyDescent="0.25">
      <c r="A94" s="1">
        <v>93</v>
      </c>
      <c r="B94" s="1" t="s">
        <v>127</v>
      </c>
      <c r="C94" s="1" t="s">
        <v>128</v>
      </c>
      <c r="D94" s="1" t="s">
        <v>129</v>
      </c>
      <c r="E94" s="1" t="s">
        <v>130</v>
      </c>
      <c r="F94" s="1" t="s">
        <v>131</v>
      </c>
      <c r="G94" s="1" t="s">
        <v>23</v>
      </c>
      <c r="H94" s="1" t="s">
        <v>132</v>
      </c>
      <c r="I94" s="1" t="s">
        <v>25</v>
      </c>
      <c r="J94" s="1">
        <v>4</v>
      </c>
      <c r="K94" s="1">
        <v>4</v>
      </c>
      <c r="L94" s="3">
        <v>1.1200000000000001</v>
      </c>
      <c r="M94" s="3">
        <v>4.4800000000000004</v>
      </c>
      <c r="N94" s="1" t="s">
        <v>133</v>
      </c>
      <c r="O94" s="1"/>
    </row>
    <row r="95" spans="1:15" x14ac:dyDescent="0.25">
      <c r="A95">
        <v>94</v>
      </c>
      <c r="B95" t="s">
        <v>134</v>
      </c>
      <c r="C95" t="s">
        <v>16</v>
      </c>
      <c r="D95" t="s">
        <v>16</v>
      </c>
      <c r="E95" t="s">
        <v>135</v>
      </c>
      <c r="G95" t="s">
        <v>16</v>
      </c>
      <c r="H95" t="s">
        <v>16</v>
      </c>
      <c r="I95" t="s">
        <v>16</v>
      </c>
      <c r="J95">
        <v>2</v>
      </c>
      <c r="L95" s="2"/>
      <c r="M95" s="2"/>
      <c r="N95" t="s">
        <v>16</v>
      </c>
    </row>
    <row r="96" spans="1:15" x14ac:dyDescent="0.25">
      <c r="A96" s="1">
        <v>95</v>
      </c>
      <c r="B96" s="1" t="s">
        <v>136</v>
      </c>
      <c r="C96" s="1" t="s">
        <v>137</v>
      </c>
      <c r="D96" s="1" t="s">
        <v>138</v>
      </c>
      <c r="E96" s="1" t="s">
        <v>425</v>
      </c>
      <c r="F96" s="1" t="s">
        <v>140</v>
      </c>
      <c r="G96" s="1" t="s">
        <v>23</v>
      </c>
      <c r="H96" s="1" t="s">
        <v>141</v>
      </c>
      <c r="I96" s="1" t="s">
        <v>25</v>
      </c>
      <c r="J96" s="1">
        <v>1</v>
      </c>
      <c r="K96" s="1">
        <v>1</v>
      </c>
      <c r="L96" s="3">
        <v>0.21</v>
      </c>
      <c r="M96" s="3">
        <v>0.21</v>
      </c>
      <c r="N96" s="1" t="s">
        <v>142</v>
      </c>
      <c r="O96" s="1" t="s">
        <v>34</v>
      </c>
    </row>
    <row r="97" spans="1:15" x14ac:dyDescent="0.25">
      <c r="A97">
        <v>96</v>
      </c>
      <c r="B97" t="s">
        <v>143</v>
      </c>
      <c r="C97" t="s">
        <v>144</v>
      </c>
      <c r="D97" t="s">
        <v>145</v>
      </c>
      <c r="E97" t="s">
        <v>426</v>
      </c>
      <c r="F97" t="s">
        <v>147</v>
      </c>
      <c r="G97" t="s">
        <v>23</v>
      </c>
      <c r="H97" t="s">
        <v>148</v>
      </c>
      <c r="I97" t="s">
        <v>25</v>
      </c>
      <c r="J97">
        <v>2</v>
      </c>
      <c r="K97">
        <v>2</v>
      </c>
      <c r="L97" s="2">
        <v>3.01</v>
      </c>
      <c r="M97" s="2">
        <v>6.02</v>
      </c>
      <c r="N97" t="s">
        <v>126</v>
      </c>
    </row>
    <row r="98" spans="1:15" x14ac:dyDescent="0.25">
      <c r="A98" s="1">
        <v>97</v>
      </c>
      <c r="B98" s="1" t="s">
        <v>149</v>
      </c>
      <c r="C98" s="1" t="s">
        <v>150</v>
      </c>
      <c r="D98" s="1" t="s">
        <v>151</v>
      </c>
      <c r="E98" s="1" t="s">
        <v>427</v>
      </c>
      <c r="F98" s="1" t="s">
        <v>153</v>
      </c>
      <c r="G98" s="1" t="s">
        <v>23</v>
      </c>
      <c r="H98" s="1" t="s">
        <v>154</v>
      </c>
      <c r="I98" s="1" t="s">
        <v>155</v>
      </c>
      <c r="J98" s="1">
        <v>3</v>
      </c>
      <c r="K98" s="1">
        <v>3</v>
      </c>
      <c r="L98" s="3">
        <v>5.03</v>
      </c>
      <c r="M98" s="3">
        <v>15.09</v>
      </c>
      <c r="N98" s="1" t="s">
        <v>55</v>
      </c>
      <c r="O98" s="1"/>
    </row>
    <row r="99" spans="1:15" x14ac:dyDescent="0.25">
      <c r="A99">
        <v>98</v>
      </c>
      <c r="B99" t="s">
        <v>161</v>
      </c>
      <c r="C99" t="s">
        <v>150</v>
      </c>
      <c r="D99" t="s">
        <v>162</v>
      </c>
      <c r="E99" t="s">
        <v>428</v>
      </c>
      <c r="F99" t="s">
        <v>164</v>
      </c>
      <c r="G99" t="s">
        <v>23</v>
      </c>
      <c r="H99" t="s">
        <v>165</v>
      </c>
      <c r="I99" t="s">
        <v>155</v>
      </c>
      <c r="J99">
        <v>2</v>
      </c>
      <c r="K99">
        <v>2</v>
      </c>
      <c r="L99" s="2">
        <v>4.75</v>
      </c>
      <c r="M99" s="2">
        <v>9.5</v>
      </c>
      <c r="N99" t="s">
        <v>55</v>
      </c>
    </row>
    <row r="100" spans="1:15" x14ac:dyDescent="0.25">
      <c r="A100" s="1">
        <v>99</v>
      </c>
      <c r="B100" s="1" t="s">
        <v>156</v>
      </c>
      <c r="C100" s="1" t="s">
        <v>150</v>
      </c>
      <c r="D100" s="1" t="s">
        <v>157</v>
      </c>
      <c r="E100" s="1" t="s">
        <v>429</v>
      </c>
      <c r="F100" s="1" t="s">
        <v>59</v>
      </c>
      <c r="G100" s="1" t="s">
        <v>23</v>
      </c>
      <c r="H100" s="1" t="s">
        <v>159</v>
      </c>
      <c r="I100" s="1" t="s">
        <v>155</v>
      </c>
      <c r="J100" s="1">
        <v>2</v>
      </c>
      <c r="K100" s="1">
        <v>2</v>
      </c>
      <c r="L100" s="3">
        <v>3.15</v>
      </c>
      <c r="M100" s="3">
        <v>6.3</v>
      </c>
      <c r="N100" s="1" t="s">
        <v>160</v>
      </c>
      <c r="O100" s="1"/>
    </row>
    <row r="101" spans="1:15" x14ac:dyDescent="0.25">
      <c r="A101">
        <v>100</v>
      </c>
      <c r="B101" t="s">
        <v>430</v>
      </c>
      <c r="C101" t="s">
        <v>150</v>
      </c>
      <c r="D101" t="s">
        <v>431</v>
      </c>
      <c r="E101" t="s">
        <v>432</v>
      </c>
      <c r="F101" t="s">
        <v>433</v>
      </c>
      <c r="G101" t="s">
        <v>23</v>
      </c>
      <c r="H101" t="s">
        <v>434</v>
      </c>
      <c r="I101" t="s">
        <v>155</v>
      </c>
      <c r="J101">
        <v>1</v>
      </c>
      <c r="K101">
        <v>1</v>
      </c>
      <c r="L101" s="2">
        <v>5.25</v>
      </c>
      <c r="M101" s="2">
        <v>5.25</v>
      </c>
      <c r="N101" t="s">
        <v>55</v>
      </c>
    </row>
    <row r="102" spans="1:15" x14ac:dyDescent="0.25">
      <c r="A102" s="1">
        <v>101</v>
      </c>
      <c r="B102" s="1" t="s">
        <v>166</v>
      </c>
      <c r="C102" s="1" t="s">
        <v>150</v>
      </c>
      <c r="D102" s="1" t="s">
        <v>167</v>
      </c>
      <c r="E102" s="1" t="s">
        <v>168</v>
      </c>
      <c r="F102" s="1" t="s">
        <v>169</v>
      </c>
      <c r="G102" s="1" t="s">
        <v>23</v>
      </c>
      <c r="H102" s="1" t="s">
        <v>170</v>
      </c>
      <c r="I102" s="1" t="s">
        <v>155</v>
      </c>
      <c r="J102" s="1">
        <v>1</v>
      </c>
      <c r="K102" s="1">
        <v>1</v>
      </c>
      <c r="L102" s="3">
        <v>3.08</v>
      </c>
      <c r="M102" s="3">
        <v>3.08</v>
      </c>
      <c r="N102" s="1" t="s">
        <v>126</v>
      </c>
      <c r="O102" s="1"/>
    </row>
    <row r="103" spans="1:15" x14ac:dyDescent="0.25">
      <c r="A103">
        <v>102</v>
      </c>
      <c r="B103" t="s">
        <v>171</v>
      </c>
      <c r="C103" t="s">
        <v>172</v>
      </c>
      <c r="D103" t="s">
        <v>173</v>
      </c>
      <c r="E103" t="s">
        <v>174</v>
      </c>
      <c r="F103" t="s">
        <v>175</v>
      </c>
      <c r="G103" t="s">
        <v>23</v>
      </c>
      <c r="H103" t="s">
        <v>176</v>
      </c>
      <c r="I103" t="s">
        <v>155</v>
      </c>
      <c r="J103">
        <v>1</v>
      </c>
      <c r="K103">
        <v>1</v>
      </c>
      <c r="L103" s="2">
        <v>1.02</v>
      </c>
      <c r="M103" s="2">
        <v>1.02</v>
      </c>
      <c r="N103" t="s">
        <v>177</v>
      </c>
    </row>
    <row r="104" spans="1:15" x14ac:dyDescent="0.25">
      <c r="A104" s="1">
        <v>103</v>
      </c>
      <c r="B104" s="1" t="s">
        <v>178</v>
      </c>
      <c r="C104" s="1" t="s">
        <v>150</v>
      </c>
      <c r="D104" s="1" t="s">
        <v>179</v>
      </c>
      <c r="E104" s="1" t="s">
        <v>180</v>
      </c>
      <c r="F104" s="1" t="s">
        <v>181</v>
      </c>
      <c r="G104" s="1" t="s">
        <v>23</v>
      </c>
      <c r="H104" s="1" t="s">
        <v>182</v>
      </c>
      <c r="I104" s="1" t="s">
        <v>155</v>
      </c>
      <c r="J104" s="1">
        <v>1</v>
      </c>
      <c r="K104" s="1">
        <v>1</v>
      </c>
      <c r="L104" s="3">
        <v>5.48</v>
      </c>
      <c r="M104" s="3">
        <v>5.48</v>
      </c>
      <c r="N104" s="1" t="s">
        <v>55</v>
      </c>
      <c r="O104" s="1"/>
    </row>
    <row r="105" spans="1:15" x14ac:dyDescent="0.25">
      <c r="A105">
        <v>104</v>
      </c>
      <c r="B105" t="s">
        <v>183</v>
      </c>
      <c r="C105" t="s">
        <v>184</v>
      </c>
      <c r="D105" t="s">
        <v>185</v>
      </c>
      <c r="E105" t="s">
        <v>186</v>
      </c>
      <c r="F105" t="s">
        <v>187</v>
      </c>
      <c r="G105" t="s">
        <v>23</v>
      </c>
      <c r="H105" t="s">
        <v>188</v>
      </c>
      <c r="I105" t="s">
        <v>25</v>
      </c>
      <c r="J105">
        <v>1</v>
      </c>
      <c r="K105">
        <v>1</v>
      </c>
      <c r="L105" s="2">
        <v>2.2400000000000002</v>
      </c>
      <c r="M105" s="2">
        <v>2.2400000000000002</v>
      </c>
      <c r="N105" t="s">
        <v>114</v>
      </c>
    </row>
    <row r="106" spans="1:15" x14ac:dyDescent="0.25">
      <c r="A106" s="1">
        <v>105</v>
      </c>
      <c r="B106" s="1" t="s">
        <v>189</v>
      </c>
      <c r="C106" s="1" t="s">
        <v>190</v>
      </c>
      <c r="D106" s="1" t="s">
        <v>191</v>
      </c>
      <c r="E106" s="1" t="s">
        <v>435</v>
      </c>
      <c r="F106" s="1" t="s">
        <v>65</v>
      </c>
      <c r="G106" s="1" t="s">
        <v>66</v>
      </c>
      <c r="H106" s="1" t="s">
        <v>193</v>
      </c>
      <c r="I106" s="1" t="s">
        <v>68</v>
      </c>
      <c r="J106" s="1">
        <v>1</v>
      </c>
      <c r="K106" s="1">
        <v>0</v>
      </c>
      <c r="L106" s="3">
        <v>0</v>
      </c>
      <c r="M106" s="3">
        <v>0</v>
      </c>
      <c r="N106" s="1" t="s">
        <v>48</v>
      </c>
      <c r="O106" s="1" t="s">
        <v>34</v>
      </c>
    </row>
    <row r="107" spans="1:15" x14ac:dyDescent="0.25">
      <c r="A107">
        <v>106</v>
      </c>
      <c r="B107" t="s">
        <v>194</v>
      </c>
      <c r="C107" t="s">
        <v>195</v>
      </c>
      <c r="D107" t="s">
        <v>196</v>
      </c>
      <c r="E107" t="s">
        <v>436</v>
      </c>
      <c r="F107" t="s">
        <v>198</v>
      </c>
      <c r="G107" t="s">
        <v>23</v>
      </c>
      <c r="H107" t="s">
        <v>199</v>
      </c>
      <c r="I107" t="s">
        <v>25</v>
      </c>
      <c r="J107">
        <v>2</v>
      </c>
      <c r="K107">
        <v>2</v>
      </c>
      <c r="L107" s="2">
        <v>0.1</v>
      </c>
      <c r="M107" s="2">
        <v>0.2</v>
      </c>
      <c r="N107" t="s">
        <v>200</v>
      </c>
    </row>
    <row r="108" spans="1:15" x14ac:dyDescent="0.25">
      <c r="A108" s="1">
        <v>107</v>
      </c>
      <c r="B108" s="1" t="s">
        <v>201</v>
      </c>
      <c r="C108" s="1" t="s">
        <v>195</v>
      </c>
      <c r="D108" s="1" t="s">
        <v>202</v>
      </c>
      <c r="E108" s="1" t="s">
        <v>203</v>
      </c>
      <c r="F108" s="1" t="s">
        <v>59</v>
      </c>
      <c r="G108" s="1" t="s">
        <v>23</v>
      </c>
      <c r="H108" s="1" t="s">
        <v>204</v>
      </c>
      <c r="I108" s="1" t="s">
        <v>25</v>
      </c>
      <c r="J108" s="1">
        <v>1</v>
      </c>
      <c r="K108" s="1">
        <v>1</v>
      </c>
      <c r="L108" s="3">
        <v>0.1</v>
      </c>
      <c r="M108" s="3">
        <v>0.1</v>
      </c>
      <c r="N108" s="1" t="s">
        <v>200</v>
      </c>
      <c r="O108" s="1"/>
    </row>
    <row r="109" spans="1:15" x14ac:dyDescent="0.25">
      <c r="A109">
        <v>108</v>
      </c>
      <c r="B109" t="s">
        <v>205</v>
      </c>
      <c r="C109" t="s">
        <v>195</v>
      </c>
      <c r="D109" t="s">
        <v>206</v>
      </c>
      <c r="E109" t="s">
        <v>207</v>
      </c>
      <c r="F109" t="s">
        <v>208</v>
      </c>
      <c r="G109" t="s">
        <v>23</v>
      </c>
      <c r="H109" t="s">
        <v>209</v>
      </c>
      <c r="I109" t="s">
        <v>25</v>
      </c>
      <c r="J109">
        <v>1</v>
      </c>
      <c r="K109">
        <v>1</v>
      </c>
      <c r="L109" s="2">
        <v>0.1</v>
      </c>
      <c r="M109" s="2">
        <v>0.1</v>
      </c>
      <c r="N109" t="s">
        <v>200</v>
      </c>
    </row>
    <row r="110" spans="1:15" x14ac:dyDescent="0.25">
      <c r="A110" s="1">
        <v>109</v>
      </c>
      <c r="B110" s="1" t="s">
        <v>210</v>
      </c>
      <c r="C110" s="1" t="s">
        <v>195</v>
      </c>
      <c r="D110" s="1" t="s">
        <v>211</v>
      </c>
      <c r="E110" s="1" t="s">
        <v>212</v>
      </c>
      <c r="F110" s="1" t="s">
        <v>213</v>
      </c>
      <c r="G110" s="1" t="s">
        <v>23</v>
      </c>
      <c r="H110" s="1" t="s">
        <v>214</v>
      </c>
      <c r="I110" s="1" t="s">
        <v>25</v>
      </c>
      <c r="J110" s="1">
        <v>1</v>
      </c>
      <c r="K110" s="1">
        <v>1</v>
      </c>
      <c r="L110" s="3">
        <v>0.1</v>
      </c>
      <c r="M110" s="3">
        <v>0.1</v>
      </c>
      <c r="N110" s="1" t="s">
        <v>200</v>
      </c>
      <c r="O110" s="1"/>
    </row>
    <row r="111" spans="1:15" x14ac:dyDescent="0.25">
      <c r="A111">
        <v>110</v>
      </c>
      <c r="B111" t="s">
        <v>215</v>
      </c>
      <c r="C111" t="s">
        <v>195</v>
      </c>
      <c r="D111" t="s">
        <v>216</v>
      </c>
      <c r="E111" t="s">
        <v>217</v>
      </c>
      <c r="F111" t="s">
        <v>218</v>
      </c>
      <c r="G111" t="s">
        <v>23</v>
      </c>
      <c r="H111" t="s">
        <v>219</v>
      </c>
      <c r="I111" t="s">
        <v>25</v>
      </c>
      <c r="J111">
        <v>1</v>
      </c>
      <c r="K111">
        <v>1</v>
      </c>
      <c r="L111" s="2">
        <v>0.1</v>
      </c>
      <c r="M111" s="2">
        <v>0.1</v>
      </c>
      <c r="N111" t="s">
        <v>200</v>
      </c>
    </row>
    <row r="112" spans="1:15" x14ac:dyDescent="0.25">
      <c r="A112" s="1">
        <v>111</v>
      </c>
      <c r="B112" s="1" t="s">
        <v>220</v>
      </c>
      <c r="C112" s="1" t="s">
        <v>195</v>
      </c>
      <c r="D112" s="1" t="s">
        <v>221</v>
      </c>
      <c r="E112" s="1" t="s">
        <v>222</v>
      </c>
      <c r="F112" s="1" t="s">
        <v>147</v>
      </c>
      <c r="G112" s="1" t="s">
        <v>23</v>
      </c>
      <c r="H112" s="1" t="s">
        <v>223</v>
      </c>
      <c r="I112" s="1" t="s">
        <v>25</v>
      </c>
      <c r="J112" s="1">
        <v>2</v>
      </c>
      <c r="K112" s="1">
        <v>2</v>
      </c>
      <c r="L112" s="3">
        <v>0.1</v>
      </c>
      <c r="M112" s="3">
        <v>0.2</v>
      </c>
      <c r="N112" s="1" t="s">
        <v>200</v>
      </c>
      <c r="O112" s="1"/>
    </row>
    <row r="113" spans="1:15" x14ac:dyDescent="0.25">
      <c r="A113">
        <v>112</v>
      </c>
      <c r="B113" t="s">
        <v>224</v>
      </c>
      <c r="C113" t="s">
        <v>195</v>
      </c>
      <c r="D113" t="s">
        <v>225</v>
      </c>
      <c r="E113" t="s">
        <v>226</v>
      </c>
      <c r="F113" t="s">
        <v>59</v>
      </c>
      <c r="G113" t="s">
        <v>23</v>
      </c>
      <c r="H113" t="s">
        <v>227</v>
      </c>
      <c r="I113" t="s">
        <v>25</v>
      </c>
      <c r="J113">
        <v>2</v>
      </c>
      <c r="K113">
        <v>2</v>
      </c>
      <c r="L113" s="2">
        <v>0.1</v>
      </c>
      <c r="M113" s="2">
        <v>0.2</v>
      </c>
      <c r="N113" t="s">
        <v>200</v>
      </c>
    </row>
    <row r="114" spans="1:15" x14ac:dyDescent="0.25">
      <c r="A114" s="1">
        <v>113</v>
      </c>
      <c r="B114" s="1" t="s">
        <v>228</v>
      </c>
      <c r="C114" s="1" t="s">
        <v>195</v>
      </c>
      <c r="D114" s="1" t="s">
        <v>229</v>
      </c>
      <c r="E114" s="1" t="s">
        <v>230</v>
      </c>
      <c r="F114" s="1" t="s">
        <v>231</v>
      </c>
      <c r="G114" s="1" t="s">
        <v>23</v>
      </c>
      <c r="H114" s="1" t="s">
        <v>232</v>
      </c>
      <c r="I114" s="1" t="s">
        <v>25</v>
      </c>
      <c r="J114" s="1">
        <v>4</v>
      </c>
      <c r="K114" s="1">
        <v>4</v>
      </c>
      <c r="L114" s="3">
        <v>0.1</v>
      </c>
      <c r="M114" s="3">
        <v>0.4</v>
      </c>
      <c r="N114" s="1" t="s">
        <v>200</v>
      </c>
      <c r="O114" s="1"/>
    </row>
    <row r="115" spans="1:15" x14ac:dyDescent="0.25">
      <c r="A115">
        <v>114</v>
      </c>
      <c r="B115" t="s">
        <v>233</v>
      </c>
      <c r="C115" t="s">
        <v>195</v>
      </c>
      <c r="D115" t="s">
        <v>234</v>
      </c>
      <c r="E115" t="s">
        <v>437</v>
      </c>
      <c r="F115" t="s">
        <v>236</v>
      </c>
      <c r="G115" t="s">
        <v>23</v>
      </c>
      <c r="H115" t="s">
        <v>237</v>
      </c>
      <c r="I115" t="s">
        <v>25</v>
      </c>
      <c r="J115">
        <v>2</v>
      </c>
      <c r="K115">
        <v>2</v>
      </c>
      <c r="L115" s="2">
        <v>0.1</v>
      </c>
      <c r="M115" s="2">
        <v>0.2</v>
      </c>
      <c r="N115" t="s">
        <v>200</v>
      </c>
    </row>
    <row r="116" spans="1:15" x14ac:dyDescent="0.25">
      <c r="A116" s="1">
        <v>115</v>
      </c>
      <c r="B116" s="1" t="s">
        <v>238</v>
      </c>
      <c r="C116" s="1" t="s">
        <v>195</v>
      </c>
      <c r="D116" s="1" t="s">
        <v>239</v>
      </c>
      <c r="E116" s="1" t="s">
        <v>438</v>
      </c>
      <c r="F116" s="1" t="s">
        <v>241</v>
      </c>
      <c r="G116" s="1" t="s">
        <v>23</v>
      </c>
      <c r="H116" s="1" t="s">
        <v>242</v>
      </c>
      <c r="I116" s="1" t="s">
        <v>25</v>
      </c>
      <c r="J116" s="1">
        <v>1</v>
      </c>
      <c r="K116" s="1">
        <v>1</v>
      </c>
      <c r="L116" s="3">
        <v>0.1</v>
      </c>
      <c r="M116" s="3">
        <v>0.1</v>
      </c>
      <c r="N116" s="1" t="s">
        <v>200</v>
      </c>
      <c r="O116" s="1"/>
    </row>
    <row r="117" spans="1:15" x14ac:dyDescent="0.25">
      <c r="A117">
        <v>116</v>
      </c>
      <c r="B117" t="s">
        <v>243</v>
      </c>
      <c r="C117" t="s">
        <v>195</v>
      </c>
      <c r="D117" t="s">
        <v>244</v>
      </c>
      <c r="E117" t="s">
        <v>439</v>
      </c>
      <c r="F117" t="s">
        <v>187</v>
      </c>
      <c r="G117" t="s">
        <v>23</v>
      </c>
      <c r="H117" t="s">
        <v>246</v>
      </c>
      <c r="I117" t="s">
        <v>25</v>
      </c>
      <c r="J117">
        <v>1</v>
      </c>
      <c r="K117">
        <v>1</v>
      </c>
      <c r="L117" s="2">
        <v>0.1</v>
      </c>
      <c r="M117" s="2">
        <v>0.1</v>
      </c>
      <c r="N117" t="s">
        <v>200</v>
      </c>
    </row>
    <row r="118" spans="1:15" x14ac:dyDescent="0.25">
      <c r="A118" s="1">
        <v>117</v>
      </c>
      <c r="B118" s="1" t="s">
        <v>253</v>
      </c>
      <c r="C118" s="1" t="s">
        <v>254</v>
      </c>
      <c r="D118" s="1" t="s">
        <v>255</v>
      </c>
      <c r="E118" s="1" t="s">
        <v>440</v>
      </c>
      <c r="F118" s="1" t="s">
        <v>257</v>
      </c>
      <c r="G118" s="1" t="s">
        <v>23</v>
      </c>
      <c r="H118" s="1" t="s">
        <v>258</v>
      </c>
      <c r="I118" s="1" t="s">
        <v>25</v>
      </c>
      <c r="J118" s="1">
        <v>1</v>
      </c>
      <c r="K118" s="1">
        <v>1</v>
      </c>
      <c r="L118" s="3">
        <v>0.62</v>
      </c>
      <c r="M118" s="3">
        <v>0.62</v>
      </c>
      <c r="N118" s="1" t="s">
        <v>160</v>
      </c>
      <c r="O118" s="1"/>
    </row>
    <row r="119" spans="1:15" x14ac:dyDescent="0.25">
      <c r="A119">
        <v>118</v>
      </c>
      <c r="B119" t="s">
        <v>259</v>
      </c>
      <c r="C119" t="s">
        <v>195</v>
      </c>
      <c r="D119" t="s">
        <v>260</v>
      </c>
      <c r="E119" t="s">
        <v>441</v>
      </c>
      <c r="F119" t="s">
        <v>213</v>
      </c>
      <c r="G119" t="s">
        <v>23</v>
      </c>
      <c r="H119" t="s">
        <v>262</v>
      </c>
      <c r="I119" t="s">
        <v>25</v>
      </c>
      <c r="J119">
        <v>1</v>
      </c>
      <c r="K119">
        <v>1</v>
      </c>
      <c r="L119" s="2">
        <v>0.1</v>
      </c>
      <c r="M119" s="2">
        <v>0.1</v>
      </c>
      <c r="N119" t="s">
        <v>200</v>
      </c>
    </row>
    <row r="120" spans="1:15" x14ac:dyDescent="0.25">
      <c r="A120" s="1">
        <v>119</v>
      </c>
      <c r="B120" s="1" t="s">
        <v>263</v>
      </c>
      <c r="C120" s="1" t="s">
        <v>195</v>
      </c>
      <c r="D120" s="1" t="s">
        <v>264</v>
      </c>
      <c r="E120" s="1" t="s">
        <v>265</v>
      </c>
      <c r="F120" s="1" t="s">
        <v>266</v>
      </c>
      <c r="G120" s="1" t="s">
        <v>23</v>
      </c>
      <c r="H120" s="1" t="s">
        <v>267</v>
      </c>
      <c r="I120" s="1" t="s">
        <v>25</v>
      </c>
      <c r="J120" s="1">
        <v>3</v>
      </c>
      <c r="K120" s="1">
        <v>3</v>
      </c>
      <c r="L120" s="3">
        <v>0.1</v>
      </c>
      <c r="M120" s="3">
        <v>0.3</v>
      </c>
      <c r="N120" s="1" t="s">
        <v>200</v>
      </c>
      <c r="O120" s="1"/>
    </row>
    <row r="121" spans="1:15" x14ac:dyDescent="0.25">
      <c r="A121">
        <v>120</v>
      </c>
      <c r="B121" t="s">
        <v>268</v>
      </c>
      <c r="C121" t="s">
        <v>195</v>
      </c>
      <c r="D121" t="s">
        <v>269</v>
      </c>
      <c r="E121" t="s">
        <v>270</v>
      </c>
      <c r="F121" t="s">
        <v>271</v>
      </c>
      <c r="G121" t="s">
        <v>23</v>
      </c>
      <c r="H121" t="s">
        <v>272</v>
      </c>
      <c r="I121" t="s">
        <v>25</v>
      </c>
      <c r="J121">
        <v>2</v>
      </c>
      <c r="K121">
        <v>2</v>
      </c>
      <c r="L121" s="2">
        <v>0.1</v>
      </c>
      <c r="M121" s="2">
        <v>0.2</v>
      </c>
      <c r="N121" t="s">
        <v>200</v>
      </c>
    </row>
    <row r="122" spans="1:15" x14ac:dyDescent="0.25">
      <c r="A122" s="1">
        <v>121</v>
      </c>
      <c r="B122" s="1" t="s">
        <v>273</v>
      </c>
      <c r="C122" s="1" t="s">
        <v>195</v>
      </c>
      <c r="D122" s="1" t="s">
        <v>274</v>
      </c>
      <c r="E122" s="1" t="s">
        <v>275</v>
      </c>
      <c r="F122" s="1" t="s">
        <v>218</v>
      </c>
      <c r="G122" s="1" t="s">
        <v>23</v>
      </c>
      <c r="H122" s="1" t="s">
        <v>276</v>
      </c>
      <c r="I122" s="1" t="s">
        <v>25</v>
      </c>
      <c r="J122" s="1">
        <v>1</v>
      </c>
      <c r="K122" s="1">
        <v>1</v>
      </c>
      <c r="L122" s="3">
        <v>0.1</v>
      </c>
      <c r="M122" s="3">
        <v>0.1</v>
      </c>
      <c r="N122" s="1" t="s">
        <v>200</v>
      </c>
      <c r="O122" s="1"/>
    </row>
    <row r="123" spans="1:15" x14ac:dyDescent="0.25">
      <c r="A123">
        <v>122</v>
      </c>
      <c r="B123" t="s">
        <v>286</v>
      </c>
      <c r="C123" t="s">
        <v>195</v>
      </c>
      <c r="D123" t="s">
        <v>287</v>
      </c>
      <c r="E123" t="s">
        <v>442</v>
      </c>
      <c r="F123" t="s">
        <v>289</v>
      </c>
      <c r="G123" t="s">
        <v>23</v>
      </c>
      <c r="H123" t="s">
        <v>290</v>
      </c>
      <c r="I123" t="s">
        <v>25</v>
      </c>
      <c r="J123">
        <v>1</v>
      </c>
      <c r="K123">
        <v>1</v>
      </c>
      <c r="L123" s="2">
        <v>0.1</v>
      </c>
      <c r="M123" s="2">
        <v>0.1</v>
      </c>
      <c r="N123" t="s">
        <v>200</v>
      </c>
    </row>
    <row r="124" spans="1:15" x14ac:dyDescent="0.25">
      <c r="A124" s="1">
        <v>123</v>
      </c>
      <c r="B124" s="1" t="s">
        <v>291</v>
      </c>
      <c r="C124" s="1" t="s">
        <v>195</v>
      </c>
      <c r="D124" s="1" t="s">
        <v>292</v>
      </c>
      <c r="E124" s="1" t="s">
        <v>293</v>
      </c>
      <c r="F124" s="1" t="s">
        <v>294</v>
      </c>
      <c r="G124" s="1" t="s">
        <v>23</v>
      </c>
      <c r="H124" s="1" t="s">
        <v>295</v>
      </c>
      <c r="I124" s="1" t="s">
        <v>25</v>
      </c>
      <c r="J124" s="1">
        <v>1</v>
      </c>
      <c r="K124" s="1">
        <v>1</v>
      </c>
      <c r="L124" s="3">
        <v>0.1</v>
      </c>
      <c r="M124" s="3">
        <v>0.1</v>
      </c>
      <c r="N124" s="1" t="s">
        <v>200</v>
      </c>
      <c r="O124" s="1"/>
    </row>
    <row r="125" spans="1:15" x14ac:dyDescent="0.25">
      <c r="A125">
        <v>124</v>
      </c>
      <c r="B125" t="s">
        <v>296</v>
      </c>
      <c r="C125" t="s">
        <v>195</v>
      </c>
      <c r="D125" t="s">
        <v>297</v>
      </c>
      <c r="E125" t="s">
        <v>443</v>
      </c>
      <c r="F125" t="s">
        <v>231</v>
      </c>
      <c r="G125" t="s">
        <v>23</v>
      </c>
      <c r="H125" t="s">
        <v>299</v>
      </c>
      <c r="I125" t="s">
        <v>25</v>
      </c>
      <c r="J125">
        <v>1</v>
      </c>
      <c r="K125">
        <v>1</v>
      </c>
      <c r="L125" s="2">
        <v>0.1</v>
      </c>
      <c r="M125" s="2">
        <v>0.1</v>
      </c>
      <c r="N125" t="s">
        <v>200</v>
      </c>
    </row>
    <row r="126" spans="1:15" x14ac:dyDescent="0.25">
      <c r="A126" s="1">
        <v>125</v>
      </c>
      <c r="B126" s="1" t="s">
        <v>318</v>
      </c>
      <c r="C126" s="1" t="s">
        <v>319</v>
      </c>
      <c r="D126" s="1" t="s">
        <v>320</v>
      </c>
      <c r="E126" s="1" t="s">
        <v>321</v>
      </c>
      <c r="F126" s="1" t="s">
        <v>322</v>
      </c>
      <c r="G126" s="1" t="s">
        <v>23</v>
      </c>
      <c r="H126" s="1" t="s">
        <v>323</v>
      </c>
      <c r="I126" s="1" t="s">
        <v>113</v>
      </c>
      <c r="J126" s="1">
        <v>1</v>
      </c>
      <c r="K126" s="1">
        <v>1</v>
      </c>
      <c r="L126" s="3">
        <v>0.26</v>
      </c>
      <c r="M126" s="3">
        <v>0.26</v>
      </c>
      <c r="N126" s="1" t="s">
        <v>324</v>
      </c>
      <c r="O126" s="1"/>
    </row>
    <row r="127" spans="1:15" x14ac:dyDescent="0.25">
      <c r="A127">
        <v>126</v>
      </c>
      <c r="B127" t="s">
        <v>325</v>
      </c>
      <c r="C127" t="s">
        <v>326</v>
      </c>
      <c r="D127" t="s">
        <v>327</v>
      </c>
      <c r="E127" t="s">
        <v>444</v>
      </c>
      <c r="F127" t="s">
        <v>329</v>
      </c>
      <c r="G127" t="s">
        <v>23</v>
      </c>
      <c r="H127" t="s">
        <v>330</v>
      </c>
      <c r="I127" t="s">
        <v>25</v>
      </c>
      <c r="J127">
        <v>2</v>
      </c>
      <c r="K127">
        <v>2</v>
      </c>
      <c r="L127" s="2">
        <v>0.47</v>
      </c>
      <c r="M127" s="2">
        <v>0.94</v>
      </c>
      <c r="N127" t="s">
        <v>331</v>
      </c>
      <c r="O127" t="s">
        <v>34</v>
      </c>
    </row>
    <row r="128" spans="1:15" x14ac:dyDescent="0.25">
      <c r="A128" s="1">
        <v>127</v>
      </c>
      <c r="B128" s="1" t="s">
        <v>332</v>
      </c>
      <c r="C128" s="1" t="s">
        <v>16</v>
      </c>
      <c r="D128" s="1" t="s">
        <v>16</v>
      </c>
      <c r="E128" s="1" t="s">
        <v>333</v>
      </c>
      <c r="F128" s="1"/>
      <c r="G128" s="1" t="s">
        <v>16</v>
      </c>
      <c r="H128" s="1" t="s">
        <v>16</v>
      </c>
      <c r="I128" s="1" t="s">
        <v>16</v>
      </c>
      <c r="J128" s="1">
        <v>1</v>
      </c>
      <c r="K128" s="1"/>
      <c r="L128" s="3"/>
      <c r="M128" s="3"/>
      <c r="N128" s="1" t="s">
        <v>16</v>
      </c>
      <c r="O128" s="1"/>
    </row>
    <row r="129" spans="1:15" x14ac:dyDescent="0.25">
      <c r="A129">
        <v>128</v>
      </c>
      <c r="B129" t="s">
        <v>334</v>
      </c>
      <c r="C129" t="s">
        <v>16</v>
      </c>
      <c r="D129" t="s">
        <v>16</v>
      </c>
      <c r="E129" t="s">
        <v>335</v>
      </c>
      <c r="G129" t="s">
        <v>16</v>
      </c>
      <c r="H129" t="s">
        <v>16</v>
      </c>
      <c r="I129" t="s">
        <v>16</v>
      </c>
      <c r="J129">
        <v>1</v>
      </c>
      <c r="L129" s="2"/>
      <c r="M129" s="2"/>
      <c r="N129" t="s">
        <v>16</v>
      </c>
    </row>
    <row r="130" spans="1:15" x14ac:dyDescent="0.25">
      <c r="A130" s="1">
        <v>129</v>
      </c>
      <c r="B130" s="1" t="s">
        <v>336</v>
      </c>
      <c r="C130" s="1" t="s">
        <v>337</v>
      </c>
      <c r="D130" s="1" t="s">
        <v>338</v>
      </c>
      <c r="E130" s="1" t="s">
        <v>339</v>
      </c>
      <c r="F130" s="1" t="s">
        <v>340</v>
      </c>
      <c r="G130" s="1" t="s">
        <v>23</v>
      </c>
      <c r="H130" s="1" t="s">
        <v>341</v>
      </c>
      <c r="I130" s="1" t="s">
        <v>342</v>
      </c>
      <c r="J130" s="1">
        <v>1</v>
      </c>
      <c r="K130" s="1">
        <v>1</v>
      </c>
      <c r="L130" s="3">
        <v>11.11</v>
      </c>
      <c r="M130" s="3">
        <v>11.11</v>
      </c>
      <c r="N130" s="1" t="s">
        <v>177</v>
      </c>
      <c r="O130" s="1"/>
    </row>
    <row r="131" spans="1:15" x14ac:dyDescent="0.25">
      <c r="A131">
        <v>130</v>
      </c>
      <c r="B131" t="s">
        <v>445</v>
      </c>
      <c r="C131" t="s">
        <v>344</v>
      </c>
      <c r="D131" t="s">
        <v>446</v>
      </c>
      <c r="E131" t="s">
        <v>346</v>
      </c>
      <c r="F131" t="s">
        <v>447</v>
      </c>
      <c r="G131" t="s">
        <v>23</v>
      </c>
      <c r="H131" t="s">
        <v>448</v>
      </c>
      <c r="I131" t="s">
        <v>25</v>
      </c>
      <c r="J131">
        <v>1</v>
      </c>
      <c r="K131">
        <v>1</v>
      </c>
      <c r="L131" s="2">
        <v>2.73</v>
      </c>
      <c r="M131" s="2">
        <v>2.73</v>
      </c>
      <c r="N131" t="s">
        <v>55</v>
      </c>
    </row>
    <row r="132" spans="1:15" x14ac:dyDescent="0.25">
      <c r="A132" s="1">
        <v>131</v>
      </c>
      <c r="B132" s="1" t="s">
        <v>349</v>
      </c>
      <c r="C132" s="1" t="s">
        <v>337</v>
      </c>
      <c r="D132" s="1" t="s">
        <v>350</v>
      </c>
      <c r="E132" s="1" t="s">
        <v>351</v>
      </c>
      <c r="F132" s="1" t="s">
        <v>352</v>
      </c>
      <c r="G132" s="1" t="s">
        <v>23</v>
      </c>
      <c r="H132" s="1" t="s">
        <v>353</v>
      </c>
      <c r="I132" s="1" t="s">
        <v>68</v>
      </c>
      <c r="J132" s="1">
        <v>1</v>
      </c>
      <c r="K132" s="1">
        <v>1</v>
      </c>
      <c r="L132" s="3">
        <v>0.33989999999999998</v>
      </c>
      <c r="M132" s="3">
        <f>L132*K132</f>
        <v>0.33989999999999998</v>
      </c>
      <c r="N132" s="1" t="s">
        <v>48</v>
      </c>
      <c r="O132" s="1"/>
    </row>
    <row r="133" spans="1:15" x14ac:dyDescent="0.25">
      <c r="A133">
        <v>132</v>
      </c>
      <c r="B133" t="s">
        <v>354</v>
      </c>
      <c r="C133" t="s">
        <v>355</v>
      </c>
      <c r="D133" t="s">
        <v>356</v>
      </c>
      <c r="E133" t="s">
        <v>449</v>
      </c>
      <c r="F133" t="s">
        <v>59</v>
      </c>
      <c r="G133" t="s">
        <v>23</v>
      </c>
      <c r="H133" t="s">
        <v>358</v>
      </c>
      <c r="I133" t="s">
        <v>155</v>
      </c>
      <c r="J133">
        <v>3</v>
      </c>
      <c r="K133">
        <v>3</v>
      </c>
      <c r="L133" s="2">
        <v>5.81</v>
      </c>
      <c r="M133" s="2">
        <v>17.43</v>
      </c>
      <c r="N133" t="s">
        <v>55</v>
      </c>
    </row>
    <row r="134" spans="1:15" x14ac:dyDescent="0.25">
      <c r="A134" s="1">
        <v>133</v>
      </c>
      <c r="B134" s="1" t="s">
        <v>359</v>
      </c>
      <c r="C134" s="1" t="s">
        <v>360</v>
      </c>
      <c r="D134" s="1" t="s">
        <v>361</v>
      </c>
      <c r="E134" s="1" t="s">
        <v>362</v>
      </c>
      <c r="F134" s="1" t="s">
        <v>363</v>
      </c>
      <c r="G134" s="1" t="s">
        <v>23</v>
      </c>
      <c r="H134" s="1" t="s">
        <v>364</v>
      </c>
      <c r="I134" s="1" t="s">
        <v>155</v>
      </c>
      <c r="J134" s="1">
        <v>1</v>
      </c>
      <c r="K134" s="1">
        <v>1</v>
      </c>
      <c r="L134" s="3">
        <v>8.8699999999999992</v>
      </c>
      <c r="M134" s="3">
        <v>8.8699999999999992</v>
      </c>
      <c r="N134" s="1" t="s">
        <v>324</v>
      </c>
      <c r="O134" s="1"/>
    </row>
    <row r="135" spans="1:15" x14ac:dyDescent="0.25">
      <c r="A135">
        <v>134</v>
      </c>
      <c r="B135" t="s">
        <v>365</v>
      </c>
      <c r="C135" t="s">
        <v>355</v>
      </c>
      <c r="D135" t="s">
        <v>366</v>
      </c>
      <c r="E135" t="s">
        <v>450</v>
      </c>
      <c r="F135" t="s">
        <v>368</v>
      </c>
      <c r="G135" t="s">
        <v>23</v>
      </c>
      <c r="H135" t="s">
        <v>369</v>
      </c>
      <c r="I135" t="s">
        <v>155</v>
      </c>
      <c r="J135">
        <v>1</v>
      </c>
      <c r="K135">
        <v>1</v>
      </c>
      <c r="L135" s="2">
        <v>4.97</v>
      </c>
      <c r="M135" s="2">
        <v>4.97</v>
      </c>
      <c r="N135" t="s">
        <v>55</v>
      </c>
    </row>
    <row r="136" spans="1:15" x14ac:dyDescent="0.25">
      <c r="A136" s="1">
        <v>135</v>
      </c>
      <c r="B136" s="1" t="s">
        <v>370</v>
      </c>
      <c r="C136" s="1" t="s">
        <v>355</v>
      </c>
      <c r="D136" s="1" t="s">
        <v>371</v>
      </c>
      <c r="E136" s="1" t="s">
        <v>372</v>
      </c>
      <c r="F136" s="1" t="s">
        <v>373</v>
      </c>
      <c r="G136" s="1" t="s">
        <v>23</v>
      </c>
      <c r="H136" s="1" t="s">
        <v>374</v>
      </c>
      <c r="I136" s="1" t="s">
        <v>342</v>
      </c>
      <c r="J136" s="1">
        <v>1</v>
      </c>
      <c r="K136" s="1">
        <v>1</v>
      </c>
      <c r="L136" s="3">
        <v>21.24</v>
      </c>
      <c r="M136" s="3">
        <v>21.24</v>
      </c>
      <c r="N136" s="1" t="s">
        <v>375</v>
      </c>
      <c r="O136" s="1"/>
    </row>
    <row r="137" spans="1:15" x14ac:dyDescent="0.25">
      <c r="A137">
        <v>136</v>
      </c>
      <c r="B137" t="s">
        <v>376</v>
      </c>
      <c r="C137" t="s">
        <v>355</v>
      </c>
      <c r="D137" t="s">
        <v>377</v>
      </c>
      <c r="E137" t="s">
        <v>451</v>
      </c>
      <c r="F137" t="s">
        <v>59</v>
      </c>
      <c r="G137" t="s">
        <v>23</v>
      </c>
      <c r="H137" t="s">
        <v>379</v>
      </c>
      <c r="I137" t="s">
        <v>342</v>
      </c>
      <c r="J137">
        <v>1</v>
      </c>
      <c r="K137">
        <v>1</v>
      </c>
      <c r="L137" s="2">
        <v>16.829999999999998</v>
      </c>
      <c r="M137" s="2">
        <v>16.829999999999998</v>
      </c>
      <c r="N137" t="s">
        <v>375</v>
      </c>
    </row>
    <row r="138" spans="1:15" x14ac:dyDescent="0.25">
      <c r="A138" s="1">
        <v>137</v>
      </c>
      <c r="B138" s="1" t="s">
        <v>380</v>
      </c>
      <c r="C138" s="1" t="s">
        <v>381</v>
      </c>
      <c r="D138" s="1" t="s">
        <v>382</v>
      </c>
      <c r="E138" s="1" t="s">
        <v>383</v>
      </c>
      <c r="F138" s="1" t="s">
        <v>384</v>
      </c>
      <c r="G138" s="1" t="s">
        <v>23</v>
      </c>
      <c r="H138" s="1" t="s">
        <v>385</v>
      </c>
      <c r="I138" s="1" t="s">
        <v>25</v>
      </c>
      <c r="J138" s="1">
        <v>1</v>
      </c>
      <c r="K138" s="1">
        <v>1</v>
      </c>
      <c r="L138" s="3">
        <v>6.56</v>
      </c>
      <c r="M138" s="3">
        <v>6.56</v>
      </c>
      <c r="N138" s="1" t="s">
        <v>386</v>
      </c>
      <c r="O138" s="1"/>
    </row>
    <row r="139" spans="1:15" x14ac:dyDescent="0.25">
      <c r="A139">
        <v>138</v>
      </c>
      <c r="B139" t="s">
        <v>387</v>
      </c>
      <c r="C139" t="s">
        <v>388</v>
      </c>
      <c r="D139" t="s">
        <v>389</v>
      </c>
      <c r="E139" t="s">
        <v>383</v>
      </c>
      <c r="F139" t="s">
        <v>131</v>
      </c>
      <c r="G139" t="s">
        <v>23</v>
      </c>
      <c r="H139" t="s">
        <v>390</v>
      </c>
      <c r="I139" t="s">
        <v>25</v>
      </c>
      <c r="J139">
        <v>1</v>
      </c>
      <c r="K139">
        <v>1</v>
      </c>
      <c r="L139" s="2">
        <v>3.28</v>
      </c>
      <c r="M139" s="2">
        <v>3.28</v>
      </c>
      <c r="N139" t="s">
        <v>55</v>
      </c>
    </row>
    <row r="140" spans="1:15" x14ac:dyDescent="0.25">
      <c r="A140" s="1">
        <v>139</v>
      </c>
      <c r="B140" s="1" t="s">
        <v>391</v>
      </c>
      <c r="C140" s="1" t="s">
        <v>355</v>
      </c>
      <c r="D140" s="1" t="s">
        <v>392</v>
      </c>
      <c r="E140" s="1" t="s">
        <v>393</v>
      </c>
      <c r="F140" s="1" t="s">
        <v>394</v>
      </c>
      <c r="G140" s="1" t="s">
        <v>23</v>
      </c>
      <c r="H140" s="1" t="s">
        <v>395</v>
      </c>
      <c r="I140" s="1" t="s">
        <v>25</v>
      </c>
      <c r="J140" s="1">
        <v>1</v>
      </c>
      <c r="K140" s="1">
        <v>1</v>
      </c>
      <c r="L140" s="3">
        <v>3.99</v>
      </c>
      <c r="M140" s="3">
        <v>3.99</v>
      </c>
      <c r="N140" s="1" t="s">
        <v>55</v>
      </c>
      <c r="O140" s="1"/>
    </row>
    <row r="141" spans="1:15" x14ac:dyDescent="0.25">
      <c r="A141">
        <v>140</v>
      </c>
      <c r="B141" t="s">
        <v>404</v>
      </c>
      <c r="C141" t="s">
        <v>405</v>
      </c>
      <c r="D141" t="s">
        <v>406</v>
      </c>
      <c r="E141" t="s">
        <v>407</v>
      </c>
      <c r="F141" t="s">
        <v>408</v>
      </c>
      <c r="G141" t="s">
        <v>23</v>
      </c>
      <c r="H141" t="s">
        <v>409</v>
      </c>
      <c r="I141" t="s">
        <v>25</v>
      </c>
      <c r="J141">
        <v>1</v>
      </c>
      <c r="K141">
        <v>1</v>
      </c>
      <c r="L141" s="2">
        <v>0.41</v>
      </c>
      <c r="M141" s="2">
        <v>0.41</v>
      </c>
      <c r="N141" t="s">
        <v>114</v>
      </c>
    </row>
    <row r="142" spans="1:15" x14ac:dyDescent="0.25">
      <c r="A142" s="1">
        <v>141</v>
      </c>
      <c r="B142" s="1" t="s">
        <v>410</v>
      </c>
      <c r="C142" s="1" t="s">
        <v>411</v>
      </c>
      <c r="D142" s="1" t="s">
        <v>412</v>
      </c>
      <c r="E142" s="1" t="s">
        <v>413</v>
      </c>
      <c r="F142" s="1" t="s">
        <v>414</v>
      </c>
      <c r="G142" s="1" t="s">
        <v>23</v>
      </c>
      <c r="H142" s="1" t="s">
        <v>415</v>
      </c>
      <c r="I142" s="1" t="s">
        <v>25</v>
      </c>
      <c r="J142" s="1">
        <v>1</v>
      </c>
      <c r="K142" s="1">
        <v>1</v>
      </c>
      <c r="L142" s="3">
        <v>0.72</v>
      </c>
      <c r="M142" s="3">
        <v>0.72</v>
      </c>
      <c r="N142" s="1" t="s">
        <v>416</v>
      </c>
      <c r="O142" s="1"/>
    </row>
    <row r="143" spans="1:15" x14ac:dyDescent="0.25">
      <c r="A143">
        <v>142</v>
      </c>
      <c r="B143" t="s">
        <v>18</v>
      </c>
      <c r="C143" t="s">
        <v>19</v>
      </c>
      <c r="D143" t="s">
        <v>20</v>
      </c>
      <c r="E143" t="s">
        <v>417</v>
      </c>
      <c r="F143" t="s">
        <v>22</v>
      </c>
      <c r="G143" t="s">
        <v>23</v>
      </c>
      <c r="H143" t="s">
        <v>24</v>
      </c>
      <c r="I143" t="s">
        <v>25</v>
      </c>
      <c r="J143">
        <v>2</v>
      </c>
      <c r="K143">
        <v>2</v>
      </c>
      <c r="L143" s="2">
        <v>0.55000000000000004</v>
      </c>
      <c r="M143" s="2">
        <v>1.1000000000000001</v>
      </c>
      <c r="N143" t="s">
        <v>26</v>
      </c>
    </row>
    <row r="144" spans="1:15" x14ac:dyDescent="0.25">
      <c r="A144" s="1">
        <v>143</v>
      </c>
      <c r="B144" s="1" t="s">
        <v>27</v>
      </c>
      <c r="C144" s="1" t="s">
        <v>28</v>
      </c>
      <c r="D144" s="1" t="s">
        <v>29</v>
      </c>
      <c r="E144" s="1" t="s">
        <v>30</v>
      </c>
      <c r="F144" s="1" t="s">
        <v>31</v>
      </c>
      <c r="G144" s="1" t="s">
        <v>23</v>
      </c>
      <c r="H144" s="1" t="s">
        <v>32</v>
      </c>
      <c r="I144" s="1" t="s">
        <v>25</v>
      </c>
      <c r="J144" s="1">
        <v>1</v>
      </c>
      <c r="K144" s="1">
        <v>1</v>
      </c>
      <c r="L144" s="3">
        <v>0.15</v>
      </c>
      <c r="M144" s="3">
        <v>0.15</v>
      </c>
      <c r="N144" s="1" t="s">
        <v>33</v>
      </c>
      <c r="O144" s="1" t="s">
        <v>34</v>
      </c>
    </row>
    <row r="145" spans="1:15" x14ac:dyDescent="0.25">
      <c r="A145">
        <v>144</v>
      </c>
      <c r="B145" t="s">
        <v>35</v>
      </c>
      <c r="C145" t="s">
        <v>28</v>
      </c>
      <c r="D145" t="s">
        <v>36</v>
      </c>
      <c r="E145" t="s">
        <v>452</v>
      </c>
      <c r="F145" t="s">
        <v>38</v>
      </c>
      <c r="G145" t="s">
        <v>23</v>
      </c>
      <c r="H145" t="s">
        <v>39</v>
      </c>
      <c r="I145" t="s">
        <v>25</v>
      </c>
      <c r="J145">
        <v>19</v>
      </c>
      <c r="K145">
        <v>19</v>
      </c>
      <c r="L145" s="2">
        <v>0.109</v>
      </c>
      <c r="M145" s="2">
        <v>2.0699999999999998</v>
      </c>
      <c r="N145" t="s">
        <v>40</v>
      </c>
      <c r="O145" t="s">
        <v>34</v>
      </c>
    </row>
    <row r="146" spans="1:15" x14ac:dyDescent="0.25">
      <c r="A146" s="1">
        <v>145</v>
      </c>
      <c r="B146" s="1" t="s">
        <v>41</v>
      </c>
      <c r="C146" s="1" t="s">
        <v>42</v>
      </c>
      <c r="D146" s="1" t="s">
        <v>43</v>
      </c>
      <c r="E146" s="1" t="s">
        <v>44</v>
      </c>
      <c r="F146" s="1" t="s">
        <v>45</v>
      </c>
      <c r="G146" s="1" t="s">
        <v>46</v>
      </c>
      <c r="H146" s="1" t="s">
        <v>47</v>
      </c>
      <c r="I146" s="1" t="s">
        <v>25</v>
      </c>
      <c r="J146" s="1">
        <v>2</v>
      </c>
      <c r="K146" s="1">
        <v>2</v>
      </c>
      <c r="L146" s="3">
        <v>0.11</v>
      </c>
      <c r="M146" s="3">
        <v>0.22</v>
      </c>
      <c r="N146" s="1" t="s">
        <v>48</v>
      </c>
      <c r="O146" s="1"/>
    </row>
    <row r="147" spans="1:15" x14ac:dyDescent="0.25">
      <c r="A147">
        <v>146</v>
      </c>
      <c r="B147" t="s">
        <v>49</v>
      </c>
      <c r="C147" t="s">
        <v>50</v>
      </c>
      <c r="D147" t="s">
        <v>51</v>
      </c>
      <c r="E147" t="s">
        <v>52</v>
      </c>
      <c r="F147" t="s">
        <v>53</v>
      </c>
      <c r="G147" t="s">
        <v>23</v>
      </c>
      <c r="H147" t="s">
        <v>54</v>
      </c>
      <c r="I147" t="s">
        <v>25</v>
      </c>
      <c r="J147">
        <v>2</v>
      </c>
      <c r="K147">
        <v>2</v>
      </c>
      <c r="L147" s="2">
        <v>0.54</v>
      </c>
      <c r="M147" s="2">
        <v>1.08</v>
      </c>
      <c r="N147" t="s">
        <v>55</v>
      </c>
      <c r="O147" t="s">
        <v>34</v>
      </c>
    </row>
    <row r="148" spans="1:15" x14ac:dyDescent="0.25">
      <c r="A148" s="1">
        <v>147</v>
      </c>
      <c r="B148" s="1" t="s">
        <v>453</v>
      </c>
      <c r="C148" s="1" t="s">
        <v>28</v>
      </c>
      <c r="D148" s="1" t="s">
        <v>454</v>
      </c>
      <c r="E148" s="1" t="s">
        <v>455</v>
      </c>
      <c r="F148" s="1" t="s">
        <v>59</v>
      </c>
      <c r="G148" s="1" t="s">
        <v>23</v>
      </c>
      <c r="H148" s="1" t="s">
        <v>456</v>
      </c>
      <c r="I148" s="1" t="s">
        <v>25</v>
      </c>
      <c r="J148" s="1">
        <v>3</v>
      </c>
      <c r="K148" s="1">
        <v>3</v>
      </c>
      <c r="L148" s="3">
        <v>0.22</v>
      </c>
      <c r="M148" s="3">
        <v>0.66</v>
      </c>
      <c r="N148" s="1" t="s">
        <v>457</v>
      </c>
      <c r="O148" s="1"/>
    </row>
    <row r="149" spans="1:15" x14ac:dyDescent="0.25">
      <c r="A149">
        <v>148</v>
      </c>
      <c r="B149" t="s">
        <v>75</v>
      </c>
      <c r="C149" t="s">
        <v>28</v>
      </c>
      <c r="D149" t="s">
        <v>76</v>
      </c>
      <c r="E149" t="s">
        <v>418</v>
      </c>
      <c r="F149" t="s">
        <v>78</v>
      </c>
      <c r="G149" t="s">
        <v>23</v>
      </c>
      <c r="H149" t="s">
        <v>79</v>
      </c>
      <c r="I149" t="s">
        <v>25</v>
      </c>
      <c r="J149">
        <v>1</v>
      </c>
      <c r="K149">
        <v>1</v>
      </c>
      <c r="L149" s="2">
        <v>0.54</v>
      </c>
      <c r="M149" s="2">
        <v>0.54</v>
      </c>
      <c r="N149" t="s">
        <v>40</v>
      </c>
    </row>
    <row r="150" spans="1:15" x14ac:dyDescent="0.25">
      <c r="A150" s="1">
        <v>149</v>
      </c>
      <c r="B150" s="1" t="s">
        <v>80</v>
      </c>
      <c r="C150" s="1" t="s">
        <v>42</v>
      </c>
      <c r="D150" s="1" t="s">
        <v>81</v>
      </c>
      <c r="E150" s="1" t="s">
        <v>419</v>
      </c>
      <c r="F150" s="1" t="s">
        <v>83</v>
      </c>
      <c r="G150" s="1" t="s">
        <v>46</v>
      </c>
      <c r="H150" s="1" t="s">
        <v>84</v>
      </c>
      <c r="I150" s="1" t="s">
        <v>25</v>
      </c>
      <c r="J150" s="1">
        <v>2</v>
      </c>
      <c r="K150" s="1">
        <v>2</v>
      </c>
      <c r="L150" s="3">
        <v>0.31</v>
      </c>
      <c r="M150" s="3">
        <v>0.62</v>
      </c>
      <c r="N150" s="1" t="s">
        <v>48</v>
      </c>
      <c r="O150" s="1"/>
    </row>
    <row r="151" spans="1:15" x14ac:dyDescent="0.25">
      <c r="A151">
        <v>150</v>
      </c>
      <c r="B151" t="s">
        <v>85</v>
      </c>
      <c r="C151" t="s">
        <v>19</v>
      </c>
      <c r="D151" t="s">
        <v>86</v>
      </c>
      <c r="E151" t="s">
        <v>420</v>
      </c>
      <c r="F151" t="s">
        <v>59</v>
      </c>
      <c r="G151" t="s">
        <v>23</v>
      </c>
      <c r="H151" t="s">
        <v>88</v>
      </c>
      <c r="I151" t="s">
        <v>25</v>
      </c>
      <c r="J151">
        <v>1</v>
      </c>
      <c r="K151">
        <v>1</v>
      </c>
      <c r="L151" s="2">
        <v>1.18</v>
      </c>
      <c r="M151" s="2">
        <v>1.18</v>
      </c>
      <c r="N151" t="s">
        <v>26</v>
      </c>
    </row>
    <row r="152" spans="1:15" x14ac:dyDescent="0.25">
      <c r="A152" s="1">
        <v>151</v>
      </c>
      <c r="B152" s="1" t="s">
        <v>89</v>
      </c>
      <c r="C152" s="1" t="s">
        <v>50</v>
      </c>
      <c r="D152" s="1" t="s">
        <v>90</v>
      </c>
      <c r="E152" s="1" t="s">
        <v>421</v>
      </c>
      <c r="F152" s="1" t="s">
        <v>65</v>
      </c>
      <c r="G152" s="1" t="s">
        <v>23</v>
      </c>
      <c r="H152" s="1" t="s">
        <v>92</v>
      </c>
      <c r="I152" s="1" t="s">
        <v>68</v>
      </c>
      <c r="J152" s="1">
        <v>2</v>
      </c>
      <c r="K152" s="1">
        <v>2</v>
      </c>
      <c r="L152" s="3">
        <v>0</v>
      </c>
      <c r="M152" s="3">
        <v>0</v>
      </c>
      <c r="N152" s="1" t="s">
        <v>48</v>
      </c>
      <c r="O152" s="1"/>
    </row>
    <row r="153" spans="1:15" x14ac:dyDescent="0.25">
      <c r="A153">
        <v>152</v>
      </c>
      <c r="B153" t="s">
        <v>93</v>
      </c>
      <c r="C153" t="s">
        <v>42</v>
      </c>
      <c r="D153" t="s">
        <v>94</v>
      </c>
      <c r="E153" t="s">
        <v>422</v>
      </c>
      <c r="F153" t="s">
        <v>96</v>
      </c>
      <c r="G153" t="s">
        <v>46</v>
      </c>
      <c r="H153" t="s">
        <v>97</v>
      </c>
      <c r="I153" t="s">
        <v>25</v>
      </c>
      <c r="J153">
        <v>1</v>
      </c>
      <c r="K153">
        <v>1</v>
      </c>
      <c r="L153" s="2">
        <v>0.93</v>
      </c>
      <c r="M153" s="2">
        <v>0.93</v>
      </c>
      <c r="N153" t="s">
        <v>48</v>
      </c>
    </row>
    <row r="154" spans="1:15" x14ac:dyDescent="0.25">
      <c r="A154" s="1">
        <v>153</v>
      </c>
      <c r="B154" s="1" t="s">
        <v>98</v>
      </c>
      <c r="C154" s="1" t="s">
        <v>28</v>
      </c>
      <c r="D154" s="1" t="s">
        <v>81</v>
      </c>
      <c r="E154" s="1" t="s">
        <v>423</v>
      </c>
      <c r="F154" s="1" t="s">
        <v>100</v>
      </c>
      <c r="G154" s="1" t="s">
        <v>23</v>
      </c>
      <c r="H154" s="1" t="s">
        <v>101</v>
      </c>
      <c r="I154" s="1" t="s">
        <v>25</v>
      </c>
      <c r="J154" s="1">
        <v>1</v>
      </c>
      <c r="K154" s="1">
        <v>1</v>
      </c>
      <c r="L154" s="3">
        <v>0.2</v>
      </c>
      <c r="M154" s="3">
        <v>0.2</v>
      </c>
      <c r="N154" s="1" t="s">
        <v>33</v>
      </c>
      <c r="O154" s="1" t="s">
        <v>34</v>
      </c>
    </row>
    <row r="155" spans="1:15" x14ac:dyDescent="0.25">
      <c r="A155">
        <v>154</v>
      </c>
      <c r="B155" t="s">
        <v>102</v>
      </c>
      <c r="C155" t="s">
        <v>28</v>
      </c>
      <c r="D155" t="s">
        <v>103</v>
      </c>
      <c r="E155" t="s">
        <v>424</v>
      </c>
      <c r="F155" t="s">
        <v>105</v>
      </c>
      <c r="G155" t="s">
        <v>23</v>
      </c>
      <c r="H155" t="s">
        <v>106</v>
      </c>
      <c r="I155" t="s">
        <v>25</v>
      </c>
      <c r="J155">
        <v>1</v>
      </c>
      <c r="K155">
        <v>1</v>
      </c>
      <c r="L155" s="2">
        <v>0.14000000000000001</v>
      </c>
      <c r="M155" s="2">
        <v>0.14000000000000001</v>
      </c>
      <c r="N155" t="s">
        <v>107</v>
      </c>
      <c r="O155" t="s">
        <v>34</v>
      </c>
    </row>
    <row r="156" spans="1:15" x14ac:dyDescent="0.25">
      <c r="A156" s="1">
        <v>155</v>
      </c>
      <c r="B156" s="1" t="s">
        <v>108</v>
      </c>
      <c r="C156" s="1" t="s">
        <v>109</v>
      </c>
      <c r="D156" s="1" t="s">
        <v>110</v>
      </c>
      <c r="E156" s="1" t="s">
        <v>111</v>
      </c>
      <c r="F156" s="1" t="s">
        <v>59</v>
      </c>
      <c r="G156" s="1" t="s">
        <v>23</v>
      </c>
      <c r="H156" s="1" t="s">
        <v>112</v>
      </c>
      <c r="I156" s="1" t="s">
        <v>113</v>
      </c>
      <c r="J156" s="1">
        <v>1</v>
      </c>
      <c r="K156" s="1">
        <v>1</v>
      </c>
      <c r="L156" s="3">
        <v>1.04</v>
      </c>
      <c r="M156" s="3">
        <v>1.04</v>
      </c>
      <c r="N156" s="1" t="s">
        <v>114</v>
      </c>
      <c r="O156" s="1"/>
    </row>
    <row r="157" spans="1:15" x14ac:dyDescent="0.25">
      <c r="A157">
        <v>156</v>
      </c>
      <c r="B157" t="s">
        <v>127</v>
      </c>
      <c r="C157" t="s">
        <v>128</v>
      </c>
      <c r="D157" t="s">
        <v>129</v>
      </c>
      <c r="E157" t="s">
        <v>130</v>
      </c>
      <c r="F157" t="s">
        <v>131</v>
      </c>
      <c r="G157" t="s">
        <v>23</v>
      </c>
      <c r="H157" t="s">
        <v>132</v>
      </c>
      <c r="I157" t="s">
        <v>25</v>
      </c>
      <c r="J157">
        <v>4</v>
      </c>
      <c r="K157">
        <v>4</v>
      </c>
      <c r="L157" s="2">
        <v>1.1200000000000001</v>
      </c>
      <c r="M157" s="2">
        <v>4.4800000000000004</v>
      </c>
      <c r="N157" t="s">
        <v>133</v>
      </c>
    </row>
    <row r="158" spans="1:15" x14ac:dyDescent="0.25">
      <c r="A158" s="1">
        <v>157</v>
      </c>
      <c r="B158" s="1" t="s">
        <v>134</v>
      </c>
      <c r="C158" s="1" t="s">
        <v>16</v>
      </c>
      <c r="D158" s="1" t="s">
        <v>16</v>
      </c>
      <c r="E158" s="1" t="s">
        <v>135</v>
      </c>
      <c r="F158" s="1"/>
      <c r="G158" s="1" t="s">
        <v>16</v>
      </c>
      <c r="H158" s="1" t="s">
        <v>16</v>
      </c>
      <c r="I158" s="1" t="s">
        <v>16</v>
      </c>
      <c r="J158" s="1">
        <v>2</v>
      </c>
      <c r="K158" s="1"/>
      <c r="L158" s="3"/>
      <c r="M158" s="3"/>
      <c r="N158" s="1" t="s">
        <v>16</v>
      </c>
      <c r="O158" s="1"/>
    </row>
    <row r="159" spans="1:15" x14ac:dyDescent="0.25">
      <c r="A159">
        <v>158</v>
      </c>
      <c r="B159" t="s">
        <v>136</v>
      </c>
      <c r="C159" t="s">
        <v>137</v>
      </c>
      <c r="D159" t="s">
        <v>138</v>
      </c>
      <c r="E159" t="s">
        <v>458</v>
      </c>
      <c r="F159" t="s">
        <v>140</v>
      </c>
      <c r="G159" t="s">
        <v>23</v>
      </c>
      <c r="H159" t="s">
        <v>141</v>
      </c>
      <c r="I159" t="s">
        <v>25</v>
      </c>
      <c r="J159">
        <v>6</v>
      </c>
      <c r="K159">
        <v>6</v>
      </c>
      <c r="L159" s="2">
        <v>0.21</v>
      </c>
      <c r="M159" s="2">
        <v>1.26</v>
      </c>
      <c r="N159" t="s">
        <v>142</v>
      </c>
      <c r="O159" t="s">
        <v>34</v>
      </c>
    </row>
    <row r="160" spans="1:15" x14ac:dyDescent="0.25">
      <c r="A160" s="1">
        <v>159</v>
      </c>
      <c r="B160" s="1" t="s">
        <v>143</v>
      </c>
      <c r="C160" s="1" t="s">
        <v>144</v>
      </c>
      <c r="D160" s="1" t="s">
        <v>145</v>
      </c>
      <c r="E160" s="1" t="s">
        <v>459</v>
      </c>
      <c r="F160" s="1" t="s">
        <v>147</v>
      </c>
      <c r="G160" s="1" t="s">
        <v>23</v>
      </c>
      <c r="H160" s="1" t="s">
        <v>148</v>
      </c>
      <c r="I160" s="1" t="s">
        <v>25</v>
      </c>
      <c r="J160" s="1">
        <v>5</v>
      </c>
      <c r="K160" s="1">
        <v>5</v>
      </c>
      <c r="L160" s="3">
        <v>2.91</v>
      </c>
      <c r="M160" s="3">
        <v>14.55</v>
      </c>
      <c r="N160" s="1" t="s">
        <v>126</v>
      </c>
      <c r="O160" s="1"/>
    </row>
    <row r="161" spans="1:15" x14ac:dyDescent="0.25">
      <c r="A161">
        <v>160</v>
      </c>
      <c r="B161" t="s">
        <v>149</v>
      </c>
      <c r="C161" t="s">
        <v>150</v>
      </c>
      <c r="D161" t="s">
        <v>151</v>
      </c>
      <c r="E161" t="s">
        <v>152</v>
      </c>
      <c r="F161" t="s">
        <v>153</v>
      </c>
      <c r="G161" t="s">
        <v>23</v>
      </c>
      <c r="H161" t="s">
        <v>154</v>
      </c>
      <c r="I161" t="s">
        <v>155</v>
      </c>
      <c r="J161">
        <v>5</v>
      </c>
      <c r="K161">
        <v>5</v>
      </c>
      <c r="L161" s="2">
        <v>5.03</v>
      </c>
      <c r="M161" s="2">
        <v>25.15</v>
      </c>
      <c r="N161" t="s">
        <v>55</v>
      </c>
    </row>
    <row r="162" spans="1:15" x14ac:dyDescent="0.25">
      <c r="A162" s="1">
        <v>161</v>
      </c>
      <c r="B162" s="1" t="s">
        <v>156</v>
      </c>
      <c r="C162" s="1" t="s">
        <v>150</v>
      </c>
      <c r="D162" s="1" t="s">
        <v>157</v>
      </c>
      <c r="E162" s="1" t="s">
        <v>158</v>
      </c>
      <c r="F162" s="1" t="s">
        <v>59</v>
      </c>
      <c r="G162" s="1" t="s">
        <v>23</v>
      </c>
      <c r="H162" s="1" t="s">
        <v>159</v>
      </c>
      <c r="I162" s="1" t="s">
        <v>155</v>
      </c>
      <c r="J162" s="1">
        <v>3</v>
      </c>
      <c r="K162" s="1">
        <v>3</v>
      </c>
      <c r="L162" s="3">
        <v>3.15</v>
      </c>
      <c r="M162" s="3">
        <v>9.4499999999999993</v>
      </c>
      <c r="N162" s="1" t="s">
        <v>160</v>
      </c>
      <c r="O162" s="1"/>
    </row>
    <row r="163" spans="1:15" x14ac:dyDescent="0.25">
      <c r="A163">
        <v>162</v>
      </c>
      <c r="B163" t="s">
        <v>430</v>
      </c>
      <c r="C163" t="s">
        <v>150</v>
      </c>
      <c r="D163" t="s">
        <v>431</v>
      </c>
      <c r="E163" t="s">
        <v>432</v>
      </c>
      <c r="F163" t="s">
        <v>433</v>
      </c>
      <c r="G163" t="s">
        <v>23</v>
      </c>
      <c r="H163" t="s">
        <v>434</v>
      </c>
      <c r="I163" t="s">
        <v>155</v>
      </c>
      <c r="J163">
        <v>1</v>
      </c>
      <c r="K163">
        <v>1</v>
      </c>
      <c r="L163" s="2">
        <v>5.25</v>
      </c>
      <c r="M163" s="2">
        <v>5.25</v>
      </c>
      <c r="N163" t="s">
        <v>55</v>
      </c>
    </row>
    <row r="164" spans="1:15" x14ac:dyDescent="0.25">
      <c r="A164" s="1">
        <v>163</v>
      </c>
      <c r="B164" s="1" t="s">
        <v>161</v>
      </c>
      <c r="C164" s="1" t="s">
        <v>150</v>
      </c>
      <c r="D164" s="1" t="s">
        <v>162</v>
      </c>
      <c r="E164" s="1" t="s">
        <v>460</v>
      </c>
      <c r="F164" s="1" t="s">
        <v>164</v>
      </c>
      <c r="G164" s="1" t="s">
        <v>23</v>
      </c>
      <c r="H164" s="1" t="s">
        <v>165</v>
      </c>
      <c r="I164" s="1" t="s">
        <v>155</v>
      </c>
      <c r="J164" s="1">
        <v>1</v>
      </c>
      <c r="K164" s="1">
        <v>1</v>
      </c>
      <c r="L164" s="3">
        <v>4.75</v>
      </c>
      <c r="M164" s="3">
        <v>4.75</v>
      </c>
      <c r="N164" s="1" t="s">
        <v>55</v>
      </c>
      <c r="O164" s="1"/>
    </row>
    <row r="165" spans="1:15" x14ac:dyDescent="0.25">
      <c r="A165">
        <v>164</v>
      </c>
      <c r="B165" t="s">
        <v>166</v>
      </c>
      <c r="C165" t="s">
        <v>150</v>
      </c>
      <c r="D165" t="s">
        <v>167</v>
      </c>
      <c r="E165" t="s">
        <v>168</v>
      </c>
      <c r="F165" t="s">
        <v>169</v>
      </c>
      <c r="G165" t="s">
        <v>23</v>
      </c>
      <c r="H165" t="s">
        <v>170</v>
      </c>
      <c r="I165" t="s">
        <v>155</v>
      </c>
      <c r="J165">
        <v>1</v>
      </c>
      <c r="K165">
        <v>1</v>
      </c>
      <c r="L165" s="2">
        <v>3.08</v>
      </c>
      <c r="M165" s="2">
        <v>3.08</v>
      </c>
      <c r="N165" t="s">
        <v>126</v>
      </c>
    </row>
    <row r="166" spans="1:15" x14ac:dyDescent="0.25">
      <c r="A166" s="1">
        <v>165</v>
      </c>
      <c r="B166" s="1" t="s">
        <v>171</v>
      </c>
      <c r="C166" s="1" t="s">
        <v>172</v>
      </c>
      <c r="D166" s="1" t="s">
        <v>173</v>
      </c>
      <c r="E166" s="1" t="s">
        <v>174</v>
      </c>
      <c r="F166" s="1" t="s">
        <v>175</v>
      </c>
      <c r="G166" s="1" t="s">
        <v>23</v>
      </c>
      <c r="H166" s="1" t="s">
        <v>176</v>
      </c>
      <c r="I166" s="1" t="s">
        <v>155</v>
      </c>
      <c r="J166" s="1">
        <v>1</v>
      </c>
      <c r="K166" s="1">
        <v>1</v>
      </c>
      <c r="L166" s="3">
        <v>1.02</v>
      </c>
      <c r="M166" s="3">
        <v>1.02</v>
      </c>
      <c r="N166" s="1" t="s">
        <v>177</v>
      </c>
      <c r="O166" s="1"/>
    </row>
    <row r="167" spans="1:15" x14ac:dyDescent="0.25">
      <c r="A167">
        <v>166</v>
      </c>
      <c r="B167" t="s">
        <v>183</v>
      </c>
      <c r="C167" t="s">
        <v>184</v>
      </c>
      <c r="D167" t="s">
        <v>185</v>
      </c>
      <c r="E167" t="s">
        <v>186</v>
      </c>
      <c r="F167" t="s">
        <v>187</v>
      </c>
      <c r="G167" t="s">
        <v>23</v>
      </c>
      <c r="H167" t="s">
        <v>188</v>
      </c>
      <c r="I167" t="s">
        <v>25</v>
      </c>
      <c r="J167">
        <v>1</v>
      </c>
      <c r="K167">
        <v>1</v>
      </c>
      <c r="L167" s="2">
        <v>2.2400000000000002</v>
      </c>
      <c r="M167" s="2">
        <v>2.2400000000000002</v>
      </c>
      <c r="N167" t="s">
        <v>114</v>
      </c>
    </row>
    <row r="168" spans="1:15" x14ac:dyDescent="0.25">
      <c r="A168" s="1">
        <v>167</v>
      </c>
      <c r="B168" s="1" t="s">
        <v>189</v>
      </c>
      <c r="C168" s="1" t="s">
        <v>190</v>
      </c>
      <c r="D168" s="1" t="s">
        <v>191</v>
      </c>
      <c r="E168" s="1" t="s">
        <v>461</v>
      </c>
      <c r="F168" s="1" t="s">
        <v>65</v>
      </c>
      <c r="G168" s="1" t="s">
        <v>66</v>
      </c>
      <c r="H168" s="1" t="s">
        <v>193</v>
      </c>
      <c r="I168" s="1" t="s">
        <v>68</v>
      </c>
      <c r="J168" s="1">
        <v>4</v>
      </c>
      <c r="K168" s="1">
        <v>0</v>
      </c>
      <c r="L168" s="3">
        <v>0</v>
      </c>
      <c r="M168" s="3">
        <v>0</v>
      </c>
      <c r="N168" s="1" t="s">
        <v>48</v>
      </c>
      <c r="O168" s="1" t="s">
        <v>34</v>
      </c>
    </row>
    <row r="169" spans="1:15" x14ac:dyDescent="0.25">
      <c r="A169">
        <v>168</v>
      </c>
      <c r="B169" t="s">
        <v>194</v>
      </c>
      <c r="C169" t="s">
        <v>195</v>
      </c>
      <c r="D169" t="s">
        <v>196</v>
      </c>
      <c r="E169" t="s">
        <v>462</v>
      </c>
      <c r="F169" t="s">
        <v>198</v>
      </c>
      <c r="G169" t="s">
        <v>23</v>
      </c>
      <c r="H169" t="s">
        <v>199</v>
      </c>
      <c r="I169" t="s">
        <v>25</v>
      </c>
      <c r="J169">
        <v>3</v>
      </c>
      <c r="K169">
        <v>3</v>
      </c>
      <c r="L169" s="2">
        <v>0.1</v>
      </c>
      <c r="M169" s="2">
        <v>0.3</v>
      </c>
      <c r="N169" t="s">
        <v>200</v>
      </c>
    </row>
    <row r="170" spans="1:15" x14ac:dyDescent="0.25">
      <c r="A170" s="1">
        <v>169</v>
      </c>
      <c r="B170" s="1" t="s">
        <v>201</v>
      </c>
      <c r="C170" s="1" t="s">
        <v>195</v>
      </c>
      <c r="D170" s="1" t="s">
        <v>202</v>
      </c>
      <c r="E170" s="1" t="s">
        <v>203</v>
      </c>
      <c r="F170" s="1" t="s">
        <v>59</v>
      </c>
      <c r="G170" s="1" t="s">
        <v>23</v>
      </c>
      <c r="H170" s="1" t="s">
        <v>204</v>
      </c>
      <c r="I170" s="1" t="s">
        <v>25</v>
      </c>
      <c r="J170" s="1">
        <v>1</v>
      </c>
      <c r="K170" s="1">
        <v>1</v>
      </c>
      <c r="L170" s="3">
        <v>0.1</v>
      </c>
      <c r="M170" s="3">
        <v>0.1</v>
      </c>
      <c r="N170" s="1" t="s">
        <v>200</v>
      </c>
      <c r="O170" s="1"/>
    </row>
    <row r="171" spans="1:15" x14ac:dyDescent="0.25">
      <c r="A171">
        <v>170</v>
      </c>
      <c r="B171" t="s">
        <v>205</v>
      </c>
      <c r="C171" t="s">
        <v>195</v>
      </c>
      <c r="D171" t="s">
        <v>206</v>
      </c>
      <c r="E171" t="s">
        <v>207</v>
      </c>
      <c r="F171" t="s">
        <v>208</v>
      </c>
      <c r="G171" t="s">
        <v>23</v>
      </c>
      <c r="H171" t="s">
        <v>209</v>
      </c>
      <c r="I171" t="s">
        <v>25</v>
      </c>
      <c r="J171">
        <v>1</v>
      </c>
      <c r="K171">
        <v>1</v>
      </c>
      <c r="L171" s="2">
        <v>0.1</v>
      </c>
      <c r="M171" s="2">
        <v>0.1</v>
      </c>
      <c r="N171" t="s">
        <v>200</v>
      </c>
    </row>
    <row r="172" spans="1:15" x14ac:dyDescent="0.25">
      <c r="A172" s="1">
        <v>171</v>
      </c>
      <c r="B172" s="1" t="s">
        <v>210</v>
      </c>
      <c r="C172" s="1" t="s">
        <v>195</v>
      </c>
      <c r="D172" s="1" t="s">
        <v>211</v>
      </c>
      <c r="E172" s="1" t="s">
        <v>212</v>
      </c>
      <c r="F172" s="1" t="s">
        <v>213</v>
      </c>
      <c r="G172" s="1" t="s">
        <v>23</v>
      </c>
      <c r="H172" s="1" t="s">
        <v>214</v>
      </c>
      <c r="I172" s="1" t="s">
        <v>25</v>
      </c>
      <c r="J172" s="1">
        <v>1</v>
      </c>
      <c r="K172" s="1">
        <v>1</v>
      </c>
      <c r="L172" s="3">
        <v>0.1</v>
      </c>
      <c r="M172" s="3">
        <v>0.1</v>
      </c>
      <c r="N172" s="1" t="s">
        <v>200</v>
      </c>
      <c r="O172" s="1"/>
    </row>
    <row r="173" spans="1:15" x14ac:dyDescent="0.25">
      <c r="A173">
        <v>172</v>
      </c>
      <c r="B173" t="s">
        <v>215</v>
      </c>
      <c r="C173" t="s">
        <v>195</v>
      </c>
      <c r="D173" t="s">
        <v>216</v>
      </c>
      <c r="E173" t="s">
        <v>217</v>
      </c>
      <c r="F173" t="s">
        <v>218</v>
      </c>
      <c r="G173" t="s">
        <v>23</v>
      </c>
      <c r="H173" t="s">
        <v>219</v>
      </c>
      <c r="I173" t="s">
        <v>25</v>
      </c>
      <c r="J173">
        <v>1</v>
      </c>
      <c r="K173">
        <v>1</v>
      </c>
      <c r="L173" s="2">
        <v>0.1</v>
      </c>
      <c r="M173" s="2">
        <v>0.1</v>
      </c>
      <c r="N173" t="s">
        <v>200</v>
      </c>
    </row>
    <row r="174" spans="1:15" x14ac:dyDescent="0.25">
      <c r="A174" s="1">
        <v>173</v>
      </c>
      <c r="B174" s="1" t="s">
        <v>233</v>
      </c>
      <c r="C174" s="1" t="s">
        <v>195</v>
      </c>
      <c r="D174" s="1" t="s">
        <v>234</v>
      </c>
      <c r="E174" s="1" t="s">
        <v>463</v>
      </c>
      <c r="F174" s="1" t="s">
        <v>236</v>
      </c>
      <c r="G174" s="1" t="s">
        <v>23</v>
      </c>
      <c r="H174" s="1" t="s">
        <v>237</v>
      </c>
      <c r="I174" s="1" t="s">
        <v>25</v>
      </c>
      <c r="J174" s="1">
        <v>3</v>
      </c>
      <c r="K174" s="1">
        <v>3</v>
      </c>
      <c r="L174" s="3">
        <v>0.1</v>
      </c>
      <c r="M174" s="3">
        <v>0.3</v>
      </c>
      <c r="N174" s="1" t="s">
        <v>200</v>
      </c>
      <c r="O174" s="1"/>
    </row>
    <row r="175" spans="1:15" x14ac:dyDescent="0.25">
      <c r="A175">
        <v>174</v>
      </c>
      <c r="B175" t="s">
        <v>238</v>
      </c>
      <c r="C175" t="s">
        <v>195</v>
      </c>
      <c r="D175" t="s">
        <v>239</v>
      </c>
      <c r="E175" t="s">
        <v>464</v>
      </c>
      <c r="F175" t="s">
        <v>241</v>
      </c>
      <c r="G175" t="s">
        <v>23</v>
      </c>
      <c r="H175" t="s">
        <v>242</v>
      </c>
      <c r="I175" t="s">
        <v>25</v>
      </c>
      <c r="J175">
        <v>3</v>
      </c>
      <c r="K175">
        <v>3</v>
      </c>
      <c r="L175" s="2">
        <v>0.1</v>
      </c>
      <c r="M175" s="2">
        <v>0.3</v>
      </c>
      <c r="N175" t="s">
        <v>200</v>
      </c>
    </row>
    <row r="176" spans="1:15" x14ac:dyDescent="0.25">
      <c r="A176" s="1">
        <v>175</v>
      </c>
      <c r="B176" s="1" t="s">
        <v>243</v>
      </c>
      <c r="C176" s="1" t="s">
        <v>195</v>
      </c>
      <c r="D176" s="1" t="s">
        <v>244</v>
      </c>
      <c r="E176" s="1" t="s">
        <v>245</v>
      </c>
      <c r="F176" s="1" t="s">
        <v>187</v>
      </c>
      <c r="G176" s="1" t="s">
        <v>23</v>
      </c>
      <c r="H176" s="1" t="s">
        <v>246</v>
      </c>
      <c r="I176" s="1" t="s">
        <v>25</v>
      </c>
      <c r="J176" s="1">
        <v>2</v>
      </c>
      <c r="K176" s="1">
        <v>2</v>
      </c>
      <c r="L176" s="3">
        <v>0.1</v>
      </c>
      <c r="M176" s="3">
        <v>0.2</v>
      </c>
      <c r="N176" s="1" t="s">
        <v>200</v>
      </c>
      <c r="O176" s="1"/>
    </row>
    <row r="177" spans="1:15" x14ac:dyDescent="0.25">
      <c r="A177">
        <v>176</v>
      </c>
      <c r="B177" t="s">
        <v>247</v>
      </c>
      <c r="C177" t="s">
        <v>248</v>
      </c>
      <c r="D177" t="s">
        <v>249</v>
      </c>
      <c r="E177" t="s">
        <v>465</v>
      </c>
      <c r="F177" t="s">
        <v>65</v>
      </c>
      <c r="G177" t="s">
        <v>251</v>
      </c>
      <c r="H177" t="s">
        <v>252</v>
      </c>
      <c r="I177" t="s">
        <v>68</v>
      </c>
      <c r="J177">
        <v>1</v>
      </c>
      <c r="K177">
        <v>0</v>
      </c>
      <c r="L177" s="2">
        <v>0</v>
      </c>
      <c r="M177" s="2">
        <v>0</v>
      </c>
      <c r="N177" t="s">
        <v>48</v>
      </c>
    </row>
    <row r="178" spans="1:15" x14ac:dyDescent="0.25">
      <c r="A178" s="1">
        <v>177</v>
      </c>
      <c r="B178" s="1" t="s">
        <v>466</v>
      </c>
      <c r="C178" s="1" t="s">
        <v>195</v>
      </c>
      <c r="D178" s="1" t="s">
        <v>467</v>
      </c>
      <c r="E178" s="1" t="s">
        <v>468</v>
      </c>
      <c r="F178" s="1" t="s">
        <v>241</v>
      </c>
      <c r="G178" s="1" t="s">
        <v>23</v>
      </c>
      <c r="H178" s="1" t="s">
        <v>469</v>
      </c>
      <c r="I178" s="1" t="s">
        <v>25</v>
      </c>
      <c r="J178" s="1">
        <v>3</v>
      </c>
      <c r="K178" s="1">
        <v>3</v>
      </c>
      <c r="L178" s="3">
        <v>0.1</v>
      </c>
      <c r="M178" s="3">
        <v>0.3</v>
      </c>
      <c r="N178" s="1" t="s">
        <v>200</v>
      </c>
      <c r="O178" s="1"/>
    </row>
    <row r="179" spans="1:15" x14ac:dyDescent="0.25">
      <c r="A179">
        <v>178</v>
      </c>
      <c r="B179" t="s">
        <v>253</v>
      </c>
      <c r="C179" t="s">
        <v>254</v>
      </c>
      <c r="D179" t="s">
        <v>255</v>
      </c>
      <c r="E179" t="s">
        <v>440</v>
      </c>
      <c r="F179" t="s">
        <v>257</v>
      </c>
      <c r="G179" t="s">
        <v>23</v>
      </c>
      <c r="H179" t="s">
        <v>258</v>
      </c>
      <c r="I179" t="s">
        <v>25</v>
      </c>
      <c r="J179">
        <v>1</v>
      </c>
      <c r="K179">
        <v>1</v>
      </c>
      <c r="L179" s="2">
        <v>0.62</v>
      </c>
      <c r="M179" s="2">
        <v>0.62</v>
      </c>
      <c r="N179" t="s">
        <v>160</v>
      </c>
    </row>
    <row r="180" spans="1:15" x14ac:dyDescent="0.25">
      <c r="A180" s="1">
        <v>179</v>
      </c>
      <c r="B180" s="1" t="s">
        <v>259</v>
      </c>
      <c r="C180" s="1" t="s">
        <v>195</v>
      </c>
      <c r="D180" s="1" t="s">
        <v>260</v>
      </c>
      <c r="E180" s="1" t="s">
        <v>441</v>
      </c>
      <c r="F180" s="1" t="s">
        <v>213</v>
      </c>
      <c r="G180" s="1" t="s">
        <v>23</v>
      </c>
      <c r="H180" s="1" t="s">
        <v>262</v>
      </c>
      <c r="I180" s="1" t="s">
        <v>25</v>
      </c>
      <c r="J180" s="1">
        <v>1</v>
      </c>
      <c r="K180" s="1">
        <v>1</v>
      </c>
      <c r="L180" s="3">
        <v>0.1</v>
      </c>
      <c r="M180" s="3">
        <v>0.1</v>
      </c>
      <c r="N180" s="1" t="s">
        <v>200</v>
      </c>
      <c r="O180" s="1"/>
    </row>
    <row r="181" spans="1:15" x14ac:dyDescent="0.25">
      <c r="A181">
        <v>180</v>
      </c>
      <c r="B181" t="s">
        <v>263</v>
      </c>
      <c r="C181" t="s">
        <v>195</v>
      </c>
      <c r="D181" t="s">
        <v>264</v>
      </c>
      <c r="E181" t="s">
        <v>265</v>
      </c>
      <c r="F181" t="s">
        <v>266</v>
      </c>
      <c r="G181" t="s">
        <v>23</v>
      </c>
      <c r="H181" t="s">
        <v>267</v>
      </c>
      <c r="I181" t="s">
        <v>25</v>
      </c>
      <c r="J181">
        <v>3</v>
      </c>
      <c r="K181">
        <v>3</v>
      </c>
      <c r="L181" s="2">
        <v>0.1</v>
      </c>
      <c r="M181" s="2">
        <v>0.3</v>
      </c>
      <c r="N181" t="s">
        <v>200</v>
      </c>
    </row>
    <row r="182" spans="1:15" x14ac:dyDescent="0.25">
      <c r="A182" s="1">
        <v>181</v>
      </c>
      <c r="B182" s="1" t="s">
        <v>268</v>
      </c>
      <c r="C182" s="1" t="s">
        <v>195</v>
      </c>
      <c r="D182" s="1" t="s">
        <v>269</v>
      </c>
      <c r="E182" s="1" t="s">
        <v>270</v>
      </c>
      <c r="F182" s="1" t="s">
        <v>271</v>
      </c>
      <c r="G182" s="1" t="s">
        <v>23</v>
      </c>
      <c r="H182" s="1" t="s">
        <v>272</v>
      </c>
      <c r="I182" s="1" t="s">
        <v>25</v>
      </c>
      <c r="J182" s="1">
        <v>2</v>
      </c>
      <c r="K182" s="1">
        <v>2</v>
      </c>
      <c r="L182" s="3">
        <v>0.1</v>
      </c>
      <c r="M182" s="3">
        <v>0.2</v>
      </c>
      <c r="N182" s="1" t="s">
        <v>200</v>
      </c>
      <c r="O182" s="1"/>
    </row>
    <row r="183" spans="1:15" x14ac:dyDescent="0.25">
      <c r="A183">
        <v>182</v>
      </c>
      <c r="B183" t="s">
        <v>273</v>
      </c>
      <c r="C183" t="s">
        <v>195</v>
      </c>
      <c r="D183" t="s">
        <v>274</v>
      </c>
      <c r="E183" t="s">
        <v>275</v>
      </c>
      <c r="F183" t="s">
        <v>218</v>
      </c>
      <c r="G183" t="s">
        <v>23</v>
      </c>
      <c r="H183" t="s">
        <v>276</v>
      </c>
      <c r="I183" t="s">
        <v>25</v>
      </c>
      <c r="J183">
        <v>1</v>
      </c>
      <c r="K183">
        <v>1</v>
      </c>
      <c r="L183" s="2">
        <v>0.1</v>
      </c>
      <c r="M183" s="2">
        <v>0.1</v>
      </c>
      <c r="N183" t="s">
        <v>200</v>
      </c>
    </row>
    <row r="184" spans="1:15" x14ac:dyDescent="0.25">
      <c r="A184" s="1">
        <v>183</v>
      </c>
      <c r="B184" s="1" t="s">
        <v>277</v>
      </c>
      <c r="C184" s="1" t="s">
        <v>195</v>
      </c>
      <c r="D184" s="1" t="s">
        <v>278</v>
      </c>
      <c r="E184" s="1" t="s">
        <v>279</v>
      </c>
      <c r="F184" s="1" t="s">
        <v>59</v>
      </c>
      <c r="G184" s="1" t="s">
        <v>23</v>
      </c>
      <c r="H184" s="1" t="s">
        <v>280</v>
      </c>
      <c r="I184" s="1" t="s">
        <v>25</v>
      </c>
      <c r="J184" s="1">
        <v>3</v>
      </c>
      <c r="K184" s="1">
        <v>3</v>
      </c>
      <c r="L184" s="3">
        <v>0.1</v>
      </c>
      <c r="M184" s="3">
        <v>0.3</v>
      </c>
      <c r="N184" s="1" t="s">
        <v>200</v>
      </c>
      <c r="O184" s="1"/>
    </row>
    <row r="185" spans="1:15" x14ac:dyDescent="0.25">
      <c r="A185">
        <v>184</v>
      </c>
      <c r="B185" t="s">
        <v>281</v>
      </c>
      <c r="C185" t="s">
        <v>195</v>
      </c>
      <c r="D185" t="s">
        <v>282</v>
      </c>
      <c r="E185" t="s">
        <v>283</v>
      </c>
      <c r="F185" t="s">
        <v>284</v>
      </c>
      <c r="G185" t="s">
        <v>23</v>
      </c>
      <c r="H185" t="s">
        <v>285</v>
      </c>
      <c r="I185" t="s">
        <v>25</v>
      </c>
      <c r="J185">
        <v>3</v>
      </c>
      <c r="K185">
        <v>3</v>
      </c>
      <c r="L185" s="2">
        <v>0.1</v>
      </c>
      <c r="M185" s="2">
        <v>0.3</v>
      </c>
      <c r="N185" t="s">
        <v>200</v>
      </c>
    </row>
    <row r="186" spans="1:15" x14ac:dyDescent="0.25">
      <c r="A186" s="1">
        <v>185</v>
      </c>
      <c r="B186" s="1" t="s">
        <v>286</v>
      </c>
      <c r="C186" s="1" t="s">
        <v>195</v>
      </c>
      <c r="D186" s="1" t="s">
        <v>287</v>
      </c>
      <c r="E186" s="1" t="s">
        <v>442</v>
      </c>
      <c r="F186" s="1" t="s">
        <v>289</v>
      </c>
      <c r="G186" s="1" t="s">
        <v>23</v>
      </c>
      <c r="H186" s="1" t="s">
        <v>290</v>
      </c>
      <c r="I186" s="1" t="s">
        <v>25</v>
      </c>
      <c r="J186" s="1">
        <v>1</v>
      </c>
      <c r="K186" s="1">
        <v>1</v>
      </c>
      <c r="L186" s="3">
        <v>0.1</v>
      </c>
      <c r="M186" s="3">
        <v>0.1</v>
      </c>
      <c r="N186" s="1" t="s">
        <v>200</v>
      </c>
      <c r="O186" s="1"/>
    </row>
    <row r="187" spans="1:15" x14ac:dyDescent="0.25">
      <c r="A187">
        <v>186</v>
      </c>
      <c r="B187" t="s">
        <v>291</v>
      </c>
      <c r="C187" t="s">
        <v>195</v>
      </c>
      <c r="D187" t="s">
        <v>292</v>
      </c>
      <c r="E187" t="s">
        <v>293</v>
      </c>
      <c r="F187" t="s">
        <v>294</v>
      </c>
      <c r="G187" t="s">
        <v>23</v>
      </c>
      <c r="H187" t="s">
        <v>295</v>
      </c>
      <c r="I187" t="s">
        <v>25</v>
      </c>
      <c r="J187">
        <v>1</v>
      </c>
      <c r="K187">
        <v>1</v>
      </c>
      <c r="L187" s="2">
        <v>0.1</v>
      </c>
      <c r="M187" s="2">
        <v>0.1</v>
      </c>
      <c r="N187" t="s">
        <v>200</v>
      </c>
    </row>
    <row r="188" spans="1:15" x14ac:dyDescent="0.25">
      <c r="A188" s="1">
        <v>187</v>
      </c>
      <c r="B188" s="1" t="s">
        <v>296</v>
      </c>
      <c r="C188" s="1" t="s">
        <v>195</v>
      </c>
      <c r="D188" s="1" t="s">
        <v>297</v>
      </c>
      <c r="E188" s="1" t="s">
        <v>443</v>
      </c>
      <c r="F188" s="1" t="s">
        <v>231</v>
      </c>
      <c r="G188" s="1" t="s">
        <v>23</v>
      </c>
      <c r="H188" s="1" t="s">
        <v>299</v>
      </c>
      <c r="I188" s="1" t="s">
        <v>25</v>
      </c>
      <c r="J188" s="1">
        <v>1</v>
      </c>
      <c r="K188" s="1">
        <v>1</v>
      </c>
      <c r="L188" s="3">
        <v>0.1</v>
      </c>
      <c r="M188" s="3">
        <v>0.1</v>
      </c>
      <c r="N188" s="1" t="s">
        <v>200</v>
      </c>
      <c r="O188" s="1"/>
    </row>
    <row r="189" spans="1:15" x14ac:dyDescent="0.25">
      <c r="A189">
        <v>188</v>
      </c>
      <c r="B189" t="s">
        <v>318</v>
      </c>
      <c r="C189" t="s">
        <v>319</v>
      </c>
      <c r="D189" t="s">
        <v>320</v>
      </c>
      <c r="E189" t="s">
        <v>321</v>
      </c>
      <c r="F189" t="s">
        <v>322</v>
      </c>
      <c r="G189" t="s">
        <v>23</v>
      </c>
      <c r="H189" t="s">
        <v>323</v>
      </c>
      <c r="I189" t="s">
        <v>113</v>
      </c>
      <c r="J189">
        <v>1</v>
      </c>
      <c r="K189">
        <v>1</v>
      </c>
      <c r="L189" s="2">
        <v>0.26</v>
      </c>
      <c r="M189" s="2">
        <v>0.26</v>
      </c>
      <c r="N189" t="s">
        <v>324</v>
      </c>
    </row>
    <row r="190" spans="1:15" x14ac:dyDescent="0.25">
      <c r="A190" s="1">
        <v>189</v>
      </c>
      <c r="B190" s="1" t="s">
        <v>325</v>
      </c>
      <c r="C190" s="1" t="s">
        <v>326</v>
      </c>
      <c r="D190" s="1" t="s">
        <v>327</v>
      </c>
      <c r="E190" s="1" t="s">
        <v>444</v>
      </c>
      <c r="F190" s="1" t="s">
        <v>329</v>
      </c>
      <c r="G190" s="1" t="s">
        <v>23</v>
      </c>
      <c r="H190" s="1" t="s">
        <v>330</v>
      </c>
      <c r="I190" s="1" t="s">
        <v>25</v>
      </c>
      <c r="J190" s="1">
        <v>2</v>
      </c>
      <c r="K190" s="1">
        <v>2</v>
      </c>
      <c r="L190" s="3">
        <v>0.47</v>
      </c>
      <c r="M190" s="3">
        <v>0.94</v>
      </c>
      <c r="N190" s="1" t="s">
        <v>331</v>
      </c>
      <c r="O190" s="1" t="s">
        <v>34</v>
      </c>
    </row>
    <row r="191" spans="1:15" x14ac:dyDescent="0.25">
      <c r="A191">
        <v>190</v>
      </c>
      <c r="B191" t="s">
        <v>332</v>
      </c>
      <c r="C191" t="s">
        <v>16</v>
      </c>
      <c r="D191" t="s">
        <v>16</v>
      </c>
      <c r="E191" t="s">
        <v>333</v>
      </c>
      <c r="G191" t="s">
        <v>16</v>
      </c>
      <c r="H191" t="s">
        <v>16</v>
      </c>
      <c r="I191" t="s">
        <v>16</v>
      </c>
      <c r="J191">
        <v>1</v>
      </c>
      <c r="N191" t="s">
        <v>16</v>
      </c>
    </row>
    <row r="192" spans="1:15" x14ac:dyDescent="0.25">
      <c r="A192" s="1">
        <v>191</v>
      </c>
      <c r="B192" s="1" t="s">
        <v>334</v>
      </c>
      <c r="C192" s="1" t="s">
        <v>16</v>
      </c>
      <c r="D192" s="1" t="s">
        <v>16</v>
      </c>
      <c r="E192" s="1" t="s">
        <v>335</v>
      </c>
      <c r="F192" s="1"/>
      <c r="G192" s="1" t="s">
        <v>16</v>
      </c>
      <c r="H192" s="1" t="s">
        <v>16</v>
      </c>
      <c r="I192" s="1" t="s">
        <v>16</v>
      </c>
      <c r="J192" s="1">
        <v>1</v>
      </c>
      <c r="K192" s="1"/>
      <c r="L192" s="1"/>
      <c r="M192" s="1"/>
      <c r="N192" s="1" t="s">
        <v>16</v>
      </c>
      <c r="O192" s="1"/>
    </row>
    <row r="193" spans="1:15" x14ac:dyDescent="0.25">
      <c r="A193">
        <v>192</v>
      </c>
      <c r="B193" t="s">
        <v>336</v>
      </c>
      <c r="C193" t="s">
        <v>337</v>
      </c>
      <c r="D193" t="s">
        <v>338</v>
      </c>
      <c r="E193" t="s">
        <v>339</v>
      </c>
      <c r="F193" t="s">
        <v>340</v>
      </c>
      <c r="G193" t="s">
        <v>23</v>
      </c>
      <c r="H193" t="s">
        <v>341</v>
      </c>
      <c r="I193" t="s">
        <v>342</v>
      </c>
      <c r="J193">
        <v>1</v>
      </c>
      <c r="K193">
        <v>1</v>
      </c>
      <c r="L193" s="2">
        <v>11.11</v>
      </c>
      <c r="M193" s="2">
        <v>11.11</v>
      </c>
      <c r="N193" t="s">
        <v>177</v>
      </c>
    </row>
    <row r="194" spans="1:15" x14ac:dyDescent="0.25">
      <c r="A194" s="1">
        <v>193</v>
      </c>
      <c r="B194" s="1" t="s">
        <v>445</v>
      </c>
      <c r="C194" s="1" t="s">
        <v>344</v>
      </c>
      <c r="D194" s="1" t="s">
        <v>446</v>
      </c>
      <c r="E194" s="1" t="s">
        <v>346</v>
      </c>
      <c r="F194" s="1" t="s">
        <v>447</v>
      </c>
      <c r="G194" s="1" t="s">
        <v>23</v>
      </c>
      <c r="H194" s="1" t="s">
        <v>448</v>
      </c>
      <c r="I194" s="1" t="s">
        <v>25</v>
      </c>
      <c r="J194" s="1">
        <v>1</v>
      </c>
      <c r="K194" s="1">
        <v>1</v>
      </c>
      <c r="L194" s="3">
        <v>2.73</v>
      </c>
      <c r="M194" s="3">
        <v>2.73</v>
      </c>
      <c r="N194" s="1" t="s">
        <v>55</v>
      </c>
      <c r="O194" s="1"/>
    </row>
    <row r="195" spans="1:15" x14ac:dyDescent="0.25">
      <c r="A195">
        <v>194</v>
      </c>
      <c r="B195" t="s">
        <v>349</v>
      </c>
      <c r="C195" t="s">
        <v>337</v>
      </c>
      <c r="D195" t="s">
        <v>350</v>
      </c>
      <c r="E195" t="s">
        <v>351</v>
      </c>
      <c r="F195" t="s">
        <v>352</v>
      </c>
      <c r="G195" t="s">
        <v>23</v>
      </c>
      <c r="H195" t="s">
        <v>353</v>
      </c>
      <c r="I195" t="s">
        <v>68</v>
      </c>
      <c r="J195">
        <v>1</v>
      </c>
      <c r="K195">
        <v>1</v>
      </c>
      <c r="L195" s="2">
        <v>0.33989999999999998</v>
      </c>
      <c r="M195" s="2">
        <f>L195*K195</f>
        <v>0.33989999999999998</v>
      </c>
      <c r="N195" t="s">
        <v>48</v>
      </c>
    </row>
    <row r="196" spans="1:15" x14ac:dyDescent="0.25">
      <c r="A196" s="1">
        <v>195</v>
      </c>
      <c r="B196" s="1" t="s">
        <v>354</v>
      </c>
      <c r="C196" s="1" t="s">
        <v>355</v>
      </c>
      <c r="D196" s="1" t="s">
        <v>356</v>
      </c>
      <c r="E196" s="1" t="s">
        <v>470</v>
      </c>
      <c r="F196" s="1" t="s">
        <v>59</v>
      </c>
      <c r="G196" s="1" t="s">
        <v>23</v>
      </c>
      <c r="H196" s="1" t="s">
        <v>358</v>
      </c>
      <c r="I196" s="1" t="s">
        <v>155</v>
      </c>
      <c r="J196" s="1">
        <v>1</v>
      </c>
      <c r="K196" s="1">
        <v>1</v>
      </c>
      <c r="L196" s="3">
        <v>5.81</v>
      </c>
      <c r="M196" s="3">
        <v>5.81</v>
      </c>
      <c r="N196" s="1" t="s">
        <v>55</v>
      </c>
      <c r="O196" s="1"/>
    </row>
    <row r="197" spans="1:15" x14ac:dyDescent="0.25">
      <c r="A197">
        <v>196</v>
      </c>
      <c r="B197" t="s">
        <v>359</v>
      </c>
      <c r="C197" t="s">
        <v>360</v>
      </c>
      <c r="D197" t="s">
        <v>361</v>
      </c>
      <c r="E197" t="s">
        <v>362</v>
      </c>
      <c r="F197" t="s">
        <v>363</v>
      </c>
      <c r="G197" t="s">
        <v>23</v>
      </c>
      <c r="H197" t="s">
        <v>364</v>
      </c>
      <c r="I197" t="s">
        <v>155</v>
      </c>
      <c r="J197">
        <v>1</v>
      </c>
      <c r="K197">
        <v>1</v>
      </c>
      <c r="L197" s="2">
        <v>8.8699999999999992</v>
      </c>
      <c r="M197" s="2">
        <v>8.8699999999999992</v>
      </c>
      <c r="N197" t="s">
        <v>324</v>
      </c>
    </row>
    <row r="198" spans="1:15" x14ac:dyDescent="0.25">
      <c r="A198" s="1">
        <v>197</v>
      </c>
      <c r="B198" s="1" t="s">
        <v>365</v>
      </c>
      <c r="C198" s="1" t="s">
        <v>355</v>
      </c>
      <c r="D198" s="1" t="s">
        <v>366</v>
      </c>
      <c r="E198" s="1" t="s">
        <v>450</v>
      </c>
      <c r="F198" s="1" t="s">
        <v>368</v>
      </c>
      <c r="G198" s="1" t="s">
        <v>23</v>
      </c>
      <c r="H198" s="1" t="s">
        <v>369</v>
      </c>
      <c r="I198" s="1" t="s">
        <v>155</v>
      </c>
      <c r="J198" s="1">
        <v>1</v>
      </c>
      <c r="K198" s="1">
        <v>1</v>
      </c>
      <c r="L198" s="3">
        <v>4.97</v>
      </c>
      <c r="M198" s="3">
        <v>4.97</v>
      </c>
      <c r="N198" s="1" t="s">
        <v>55</v>
      </c>
      <c r="O198" s="1"/>
    </row>
    <row r="199" spans="1:15" x14ac:dyDescent="0.25">
      <c r="A199">
        <v>198</v>
      </c>
      <c r="B199" t="s">
        <v>370</v>
      </c>
      <c r="C199" t="s">
        <v>355</v>
      </c>
      <c r="D199" t="s">
        <v>371</v>
      </c>
      <c r="E199" t="s">
        <v>372</v>
      </c>
      <c r="F199" t="s">
        <v>373</v>
      </c>
      <c r="G199" t="s">
        <v>23</v>
      </c>
      <c r="H199" t="s">
        <v>374</v>
      </c>
      <c r="I199" t="s">
        <v>342</v>
      </c>
      <c r="J199">
        <v>1</v>
      </c>
      <c r="K199">
        <v>1</v>
      </c>
      <c r="L199" s="2">
        <v>21.24</v>
      </c>
      <c r="M199" s="2">
        <v>21.24</v>
      </c>
      <c r="N199" t="s">
        <v>375</v>
      </c>
    </row>
    <row r="200" spans="1:15" x14ac:dyDescent="0.25">
      <c r="A200" s="1">
        <v>199</v>
      </c>
      <c r="B200" s="1" t="s">
        <v>376</v>
      </c>
      <c r="C200" s="1" t="s">
        <v>355</v>
      </c>
      <c r="D200" s="1" t="s">
        <v>377</v>
      </c>
      <c r="E200" s="1" t="s">
        <v>451</v>
      </c>
      <c r="F200" s="1" t="s">
        <v>59</v>
      </c>
      <c r="G200" s="1" t="s">
        <v>23</v>
      </c>
      <c r="H200" s="1" t="s">
        <v>379</v>
      </c>
      <c r="I200" s="1" t="s">
        <v>342</v>
      </c>
      <c r="J200" s="1">
        <v>1</v>
      </c>
      <c r="K200" s="1">
        <v>1</v>
      </c>
      <c r="L200" s="3">
        <v>16.829999999999998</v>
      </c>
      <c r="M200" s="3">
        <v>16.829999999999998</v>
      </c>
      <c r="N200" s="1" t="s">
        <v>375</v>
      </c>
      <c r="O200" s="1"/>
    </row>
    <row r="201" spans="1:15" x14ac:dyDescent="0.25">
      <c r="A201">
        <v>200</v>
      </c>
      <c r="B201" t="s">
        <v>380</v>
      </c>
      <c r="C201" t="s">
        <v>381</v>
      </c>
      <c r="D201" t="s">
        <v>382</v>
      </c>
      <c r="E201" t="s">
        <v>383</v>
      </c>
      <c r="F201" t="s">
        <v>384</v>
      </c>
      <c r="G201" t="s">
        <v>23</v>
      </c>
      <c r="H201" t="s">
        <v>385</v>
      </c>
      <c r="I201" t="s">
        <v>25</v>
      </c>
      <c r="J201">
        <v>1</v>
      </c>
      <c r="K201">
        <v>1</v>
      </c>
      <c r="L201" s="2">
        <v>6.56</v>
      </c>
      <c r="M201" s="2">
        <v>6.56</v>
      </c>
      <c r="N201" t="s">
        <v>386</v>
      </c>
    </row>
    <row r="202" spans="1:15" x14ac:dyDescent="0.25">
      <c r="A202" s="1">
        <v>201</v>
      </c>
      <c r="B202" s="1" t="s">
        <v>387</v>
      </c>
      <c r="C202" s="1" t="s">
        <v>388</v>
      </c>
      <c r="D202" s="1" t="s">
        <v>389</v>
      </c>
      <c r="E202" s="1" t="s">
        <v>383</v>
      </c>
      <c r="F202" s="1" t="s">
        <v>131</v>
      </c>
      <c r="G202" s="1" t="s">
        <v>23</v>
      </c>
      <c r="H202" s="1" t="s">
        <v>390</v>
      </c>
      <c r="I202" s="1" t="s">
        <v>25</v>
      </c>
      <c r="J202" s="1">
        <v>1</v>
      </c>
      <c r="K202" s="1">
        <v>1</v>
      </c>
      <c r="L202" s="3">
        <v>3.28</v>
      </c>
      <c r="M202" s="3">
        <v>3.28</v>
      </c>
      <c r="N202" s="1" t="s">
        <v>55</v>
      </c>
      <c r="O202" s="1"/>
    </row>
    <row r="203" spans="1:15" x14ac:dyDescent="0.25">
      <c r="A203">
        <v>202</v>
      </c>
      <c r="B203" t="s">
        <v>391</v>
      </c>
      <c r="C203" t="s">
        <v>355</v>
      </c>
      <c r="D203" t="s">
        <v>392</v>
      </c>
      <c r="E203" t="s">
        <v>393</v>
      </c>
      <c r="F203" t="s">
        <v>394</v>
      </c>
      <c r="G203" t="s">
        <v>23</v>
      </c>
      <c r="H203" t="s">
        <v>395</v>
      </c>
      <c r="I203" t="s">
        <v>25</v>
      </c>
      <c r="J203">
        <v>1</v>
      </c>
      <c r="K203">
        <v>1</v>
      </c>
      <c r="L203" s="2">
        <v>3.99</v>
      </c>
      <c r="M203" s="2">
        <v>3.99</v>
      </c>
      <c r="N203" t="s">
        <v>55</v>
      </c>
    </row>
    <row r="204" spans="1:15" x14ac:dyDescent="0.25">
      <c r="A204" s="1">
        <v>203</v>
      </c>
      <c r="B204" s="1" t="s">
        <v>404</v>
      </c>
      <c r="C204" s="1" t="s">
        <v>405</v>
      </c>
      <c r="D204" s="1" t="s">
        <v>406</v>
      </c>
      <c r="E204" s="1" t="s">
        <v>407</v>
      </c>
      <c r="F204" s="1" t="s">
        <v>408</v>
      </c>
      <c r="G204" s="1" t="s">
        <v>23</v>
      </c>
      <c r="H204" s="1" t="s">
        <v>409</v>
      </c>
      <c r="I204" s="1" t="s">
        <v>25</v>
      </c>
      <c r="J204" s="1">
        <v>1</v>
      </c>
      <c r="K204" s="1">
        <v>1</v>
      </c>
      <c r="L204" s="3">
        <v>0.41</v>
      </c>
      <c r="M204" s="3">
        <v>0.41</v>
      </c>
      <c r="N204" s="1" t="s">
        <v>114</v>
      </c>
      <c r="O204" s="1"/>
    </row>
    <row r="205" spans="1:15" x14ac:dyDescent="0.25">
      <c r="A205">
        <v>204</v>
      </c>
      <c r="B205" t="s">
        <v>410</v>
      </c>
      <c r="C205" t="s">
        <v>411</v>
      </c>
      <c r="D205" t="s">
        <v>412</v>
      </c>
      <c r="E205" t="s">
        <v>413</v>
      </c>
      <c r="F205" t="s">
        <v>414</v>
      </c>
      <c r="G205" t="s">
        <v>23</v>
      </c>
      <c r="H205" t="s">
        <v>415</v>
      </c>
      <c r="I205" t="s">
        <v>25</v>
      </c>
      <c r="J205">
        <v>1</v>
      </c>
      <c r="K205">
        <v>1</v>
      </c>
      <c r="L205" s="2">
        <v>0.72</v>
      </c>
      <c r="M205" s="2">
        <v>0.72</v>
      </c>
      <c r="N205" t="s">
        <v>416</v>
      </c>
    </row>
    <row r="206" spans="1:15" x14ac:dyDescent="0.25">
      <c r="M206" s="2">
        <f>SUM(M3:M205)</f>
        <v>581.14970000000051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Digi-Key PandA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meteor</cp:lastModifiedBy>
  <dcterms:modified xsi:type="dcterms:W3CDTF">2019-08-22T16:06:35Z</dcterms:modified>
</cp:coreProperties>
</file>